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/>
  </bookViews>
  <sheets>
    <sheet name="RESUMO" sheetId="1" r:id="rId1"/>
    <sheet name="AUX. DE LIMPEZA" sheetId="2" r:id="rId2"/>
    <sheet name="ALD - 40% - MOSSORÓ" sheetId="3" r:id="rId3"/>
    <sheet name="ALD - 40% - SSB" sheetId="4" r:id="rId4"/>
    <sheet name="ALD - 25h - MOSSORÓ" sheetId="5" r:id="rId5"/>
    <sheet name="SUPERVISOR" sheetId="6" r:id="rId6"/>
    <sheet name="INSUMOS" sheetId="7" r:id="rId7"/>
    <sheet name="BDI SERVIÇOS" sheetId="8" r:id="rId8"/>
    <sheet name="BDI MATERIAIS" sheetId="9" r:id="rId9"/>
  </sheets>
  <definedNames>
    <definedName name="Pintor1">#REF!</definedName>
    <definedName name="Excel_um" localSheetId="1">#REF!</definedName>
    <definedName name="Excel_BuiltIn_Print_Area" localSheetId="1">#REF!</definedName>
    <definedName name="Excel_BuiltIn_Print_Area">#REF!</definedName>
    <definedName name="um">#REF!</definedName>
    <definedName name="Area4" localSheetId="1">#REF!</definedName>
    <definedName name="Excel_BuiltIn_Print_Area_2" localSheetId="1">#REF!</definedName>
    <definedName name="Area_2">#REF!</definedName>
    <definedName name="aREA1">#REF!</definedName>
    <definedName name="Area4">#REF!</definedName>
    <definedName name="Excel_BuiltIn_Print_Area_2">#REF!</definedName>
    <definedName name="Pintor">#REF!</definedName>
    <definedName name="Area3" localSheetId="1">#REF!</definedName>
    <definedName name="aREA1" localSheetId="1">#REF!</definedName>
    <definedName name="Excel_BuiltIn_Print_Area_1" localSheetId="1">#REF!</definedName>
    <definedName name="Pintor1" localSheetId="1">#REF!</definedName>
    <definedName name="Area3">#REF!</definedName>
    <definedName name="um" localSheetId="1">#REF!</definedName>
    <definedName name="area2">#REF!</definedName>
    <definedName name="Excel_BuiltIn_Print_Area_1">#REF!</definedName>
    <definedName name="Excel_um">#REF!</definedName>
    <definedName name="Area_2" localSheetId="1">#REF!</definedName>
    <definedName name="area2" localSheetId="1">#REF!</definedName>
    <definedName name="Pintor" localSheetId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ID#AAAB5JtoECY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ID#AAAB5JtoECo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ID#AAAB5JtoECw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ID#AAAB5JtoECs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M86" authorId="0">
      <text>
        <r>
          <rPr>
            <sz val="10"/>
            <rFont val="SimSun"/>
            <charset val="134"/>
          </rPr>
          <t>======
ID#AAAB5JtoECQ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89" authorId="0">
      <text>
        <r>
          <rPr>
            <sz val="10"/>
            <rFont val="SimSun"/>
            <charset val="134"/>
          </rPr>
          <t>======
ID#AAAB5JtoECU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7" authorId="0">
      <text>
        <r>
          <rPr>
            <sz val="10"/>
            <rFont val="SimSun"/>
            <charset val="134"/>
          </rPr>
          <t>======
ID#AAAB5JtoECk
UFERSA    (2023-03-08 17:02:05)
[ (13º Salário + Férias + Adicional de férias) x (mês trabalhado/meses do ano) ] / meses do ano = [ (1+1+1/3) x (1/12) ] / 12 = 0,016204 =&gt; 1,62%</t>
        </r>
      </text>
    </comment>
    <comment ref="M98" authorId="0">
      <text>
        <r>
          <rPr>
            <sz val="10"/>
            <rFont val="SimSun"/>
            <charset val="134"/>
          </rPr>
          <t>======
ID#AAAB5JtoEC0
UFERSA    (2023-03-08 17:02:05)
Fundamentação: art. 473 da CLT e Acórdão TCU 6771/2009</t>
        </r>
      </text>
    </comment>
    <comment ref="M99" authorId="0">
      <text>
        <r>
          <rPr>
            <sz val="10"/>
            <rFont val="SimSun"/>
            <charset val="134"/>
          </rPr>
          <t>======
ID#AAAB5JtoECc
UFERSA    (2023-03-08 17:02:05)
Fundamentação: art. 7º, inciso XIX, da Constituição Federal.</t>
        </r>
      </text>
    </comment>
    <comment ref="M100" authorId="0">
      <text>
        <r>
          <rPr>
            <sz val="10"/>
            <rFont val="SimSun"/>
            <charset val="134"/>
          </rPr>
          <t>======
ID#AAAB5JtoEC4
UFERSA    (2023-03-08 17:02:05)
Fundamentação: arts. 19 a 23 da Lei 8.213/91; Lei nº 6.367/76 e art. 473 da CLT</t>
        </r>
      </text>
    </comment>
    <comment ref="C101" authorId="0">
      <text>
        <r>
          <rPr>
            <sz val="10"/>
            <rFont val="SimSun"/>
            <charset val="134"/>
          </rPr>
          <t>======
ID#AAAB5JtoECg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sharedStrings.xml><?xml version="1.0" encoding="utf-8"?>
<sst xmlns="http://schemas.openxmlformats.org/spreadsheetml/2006/main" count="1987" uniqueCount="355">
  <si>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</si>
  <si>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</si>
  <si>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</si>
  <si>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</si>
  <si>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</si>
  <si>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</si>
  <si>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</si>
  <si>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</si>
  <si>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TOTAL=</t>
  </si>
  <si>
    <t>SERVIÇOS EXTRAORDINÁRIOS/EVENTUAIS</t>
  </si>
  <si>
    <t>(A) VALOR DE SERVIÇO EXTRAORDINÁRIOS/EVENTUAIS (VALOR FIXO)</t>
  </si>
  <si>
    <t>(B) PERCENTUAL DE BDI (PARA SERVIÇOS EXTRAORDINÁRIOS/EVENTUAIS</t>
  </si>
  <si>
    <t>(C) VALOR DO BDI (PARA SERVIÇOS EXTRAORDINÁRIOS/EVENTUAIS) = (A x B)</t>
  </si>
  <si>
    <t>(D) VALOR TOTAL DOS SERVIÇOS EXTRAORDINÁRIOS (VALOR FIXO + VALOR DO BDI) = (A + C)</t>
  </si>
  <si>
    <t>FORNECIMENTO DE INSUMOS</t>
  </si>
  <si>
    <t>(E) VALOR DE FORNECIMENTO DE INSUMOS (VALOR FIXO)</t>
  </si>
  <si>
    <t>(F) PERCENTUAL DE BDI (PARA FORNECIMENTO DE INSUMOS)</t>
  </si>
  <si>
    <t>(G) VALOR DO BDI (PARA FORNECIMENTO DE INSUMOS) = (E x F)</t>
  </si>
  <si>
    <t>(H) VALOR TOTAL DE FORNECIMENTO DE INSUMOS (VALOR FIXO + VALOR DO BDI) = (E + G)</t>
  </si>
  <si>
    <t>POSTOS + SERVIÇOS EXTRAORDINÁRIOS/EVENTUAIS + FORNECIMENTO DE INSUMOS</t>
  </si>
  <si>
    <t>(I) VALOR TOTAL (12 meses) = (VALOR TOTAL DOS POSTOS + D + H)</t>
  </si>
  <si>
    <t>(J) VALOR MENSAL = (I/12)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</si>
  <si>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</si>
  <si>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</si>
  <si>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</si>
  <si>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</si>
  <si>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</si>
  <si>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</si>
  <si>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</si>
  <si>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</si>
  <si>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</si>
  <si>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</si>
  <si>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</si>
  <si>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</si>
  <si>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</si>
  <si>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</si>
  <si>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</si>
  <si>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</si>
  <si>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</si>
  <si>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</si>
  <si>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</si>
  <si>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RN000013/2026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</si>
  <si>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</si>
  <si>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</si>
  <si>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</si>
  <si>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</si>
  <si>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</si>
  <si>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</si>
  <si>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</si>
  <si>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</si>
  <si>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</si>
  <si>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</si>
  <si>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</si>
  <si>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AUXILIAR DE LIMPEZA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</si>
  <si>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</si>
  <si>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</si>
  <si>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</si>
  <si>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</si>
  <si>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</si>
  <si>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</si>
  <si>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</si>
  <si>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5143-20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</si>
  <si>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</si>
  <si>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</si>
  <si>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</si>
  <si>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</si>
  <si>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Aux. de Limpeza</t>
  </si>
  <si>
    <t>Informar a Categoria Profissional</t>
  </si>
  <si>
    <t>Data base da categoria</t>
  </si>
  <si>
    <t>01 de janeiro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</si>
  <si>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</si>
  <si>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</si>
  <si>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</si>
  <si>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</si>
  <si>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</si>
  <si>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</si>
  <si>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</si>
  <si>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</si>
  <si>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</si>
  <si>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</si>
  <si>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</si>
  <si>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</si>
  <si>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</si>
  <si>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</si>
  <si>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</si>
  <si>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</si>
  <si>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</si>
  <si>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</si>
  <si>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</si>
  <si>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</si>
  <si>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</si>
  <si>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</si>
  <si>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</si>
  <si>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</si>
  <si>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t>Cálculo = Se Houver Intrajornada - Marcar S (Campo F39) para o cálculo Salário Base mais adicionais que compoem a remuneração / 220h x 1,5 (Adicional de 50%) x 15 dias (Postos 12x36); Atentar-se para adicionar a porcetagem do Adicional Noturno (*1+%) quando houver.</t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</si>
  <si>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</si>
  <si>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</si>
  <si>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</si>
  <si>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</si>
  <si>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</si>
  <si>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</si>
  <si>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</si>
  <si>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</si>
  <si>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</si>
  <si>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</si>
  <si>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</si>
  <si>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</si>
  <si>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</si>
  <si>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e I97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</si>
  <si>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</si>
  <si>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</si>
  <si>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</si>
  <si>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</si>
  <si>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</si>
  <si>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</si>
  <si>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</si>
  <si>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</si>
  <si>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</si>
  <si>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</si>
  <si>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</si>
  <si>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</si>
  <si>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</si>
  <si>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</si>
  <si>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</si>
  <si>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</si>
  <si>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</si>
  <si>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</si>
  <si>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</si>
  <si>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</si>
  <si>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</si>
  <si>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</si>
  <si>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</si>
  <si>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</si>
  <si>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</si>
  <si>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</si>
  <si>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</si>
  <si>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</si>
  <si>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</si>
  <si>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</si>
  <si>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</si>
  <si>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</si>
  <si>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</si>
  <si>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</si>
  <si>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</si>
  <si>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S</t>
  </si>
  <si>
    <t>Cálculo = Valor Unitário da Passagem (Campo E66) x Quant. (Campo F66) x Total de Dias (Campo G66) - Desconto (6% do Salário Base - Campo H63)</t>
  </si>
  <si>
    <t>Auxílio-Refeição/Alimentação</t>
  </si>
  <si>
    <t>Mês</t>
  </si>
  <si>
    <t>Caso não seja previsto Auxílio Alimentaçõ/Refeição, marcar a opção "N" no Campo E68</t>
  </si>
  <si>
    <t>Cálculo = Valor Unitário do Vale (Campo F68) x Total de Dias (Campo G68) - Desconto (verificar se há ou não desconto na CCT e aplicar)</t>
  </si>
  <si>
    <t xml:space="preserve">Auxílio Saúde </t>
  </si>
  <si>
    <t>Inserir o valor por funcionário no campo I69 se houver previsão na CCT</t>
  </si>
  <si>
    <t xml:space="preserve">Seguro de vida </t>
  </si>
  <si>
    <t>Inserir o valor por funcionário no campo I70 se houver previsão na CCT</t>
  </si>
  <si>
    <t>Benefício Social Sindical</t>
  </si>
  <si>
    <t>Inserir o valor por funcionário no campo I71 se houver previsão na CCT</t>
  </si>
  <si>
    <t>PQM</t>
  </si>
  <si>
    <t>Inserir o valor por funcionário no campo I72 se houver previsão na CCT</t>
  </si>
  <si>
    <t>Outros</t>
  </si>
  <si>
    <t>Inserir o valor por funcionário no campo I73 se houver previsão na CCT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</si>
  <si>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</si>
  <si>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</si>
  <si>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</si>
  <si>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</si>
  <si>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</si>
  <si>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</si>
  <si>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</si>
  <si>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</si>
  <si>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</si>
  <si>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</si>
  <si>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</si>
  <si>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</si>
  <si>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</si>
  <si>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</si>
  <si>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</si>
  <si>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sz val="10"/>
        <color rgb="FF000000"/>
        <rFont val="Arial"/>
        <charset val="134"/>
      </rPr>
      <t xml:space="preserve">Cálculo = Anexo XII da IN 5/2017: Para os órgãos que trabalham com </t>
    </r>
    <r>
      <rPr>
        <u/>
        <sz val="10"/>
        <color rgb="FF000000"/>
        <rFont val="Arial"/>
        <charset val="134"/>
      </rPr>
      <t>Conta Vinculada</t>
    </r>
    <r>
      <rPr>
        <sz val="10"/>
        <color rgb="FF000000"/>
        <rFont val="Arial"/>
        <charset val="134"/>
      </rPr>
      <t xml:space="preserve">, a soma das Multas do FGTS (itens C + F) deve ser igual a </t>
    </r>
    <r>
      <rPr>
        <u/>
        <sz val="10"/>
        <color rgb="FF000000"/>
        <rFont val="Arial"/>
        <charset val="134"/>
      </rPr>
      <t>4%</t>
    </r>
  </si>
  <si>
    <t>Aviso Prévio Trabalhado</t>
  </si>
  <si>
    <t>Cálculo = ((1/30)*7)/12 = Percentual de 1,94% (Campo I84)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</si>
  <si>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</si>
  <si>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</si>
  <si>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</si>
  <si>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</si>
  <si>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</si>
  <si>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</si>
  <si>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</si>
  <si>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</si>
  <si>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</si>
  <si>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</si>
  <si>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</si>
  <si>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</si>
  <si>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</si>
  <si>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</si>
  <si>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0,04% x Total da Remuneração (Campo I38)</t>
  </si>
  <si>
    <t>Substituto na Cobertura das Ausências por Acidente de Trabalho</t>
  </si>
  <si>
    <t>Cálculo = Percentual Calculado de 0,27% x Total da Remuneração (Campo I38)</t>
  </si>
  <si>
    <t>Substituto na Cobertura de Afastamento Maternidade</t>
  </si>
  <si>
    <t>Cálculo = Percentual Calculado de 0,14%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</si>
  <si>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</si>
  <si>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</si>
  <si>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</si>
  <si>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</si>
  <si>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</si>
  <si>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</si>
  <si>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</si>
  <si>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</si>
  <si>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</si>
  <si>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</si>
  <si>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</si>
  <si>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</si>
  <si>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</si>
  <si>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</si>
  <si>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</si>
  <si>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</si>
  <si>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</si>
  <si>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</si>
  <si>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</si>
  <si>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</si>
  <si>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</si>
  <si>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</si>
  <si>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</si>
  <si>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</si>
  <si>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</si>
  <si>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</si>
  <si>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</si>
  <si>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</si>
  <si>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</si>
  <si>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</si>
  <si>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</si>
  <si>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</si>
  <si>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</si>
  <si>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</si>
  <si>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</si>
  <si>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</si>
  <si>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</si>
  <si>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</si>
  <si>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</si>
  <si>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</si>
  <si>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</si>
  <si>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</si>
  <si>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</si>
  <si>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</si>
  <si>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</si>
  <si>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</si>
  <si>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</si>
  <si>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</si>
  <si>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</si>
  <si>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</si>
  <si>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</si>
  <si>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</si>
  <si>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</si>
  <si>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</si>
  <si>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</si>
  <si>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</si>
  <si>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</si>
  <si>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</si>
  <si>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</si>
  <si>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</si>
  <si>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</si>
  <si>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</si>
  <si>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</si>
  <si>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</si>
  <si>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</si>
  <si>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</si>
  <si>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</si>
  <si>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</si>
  <si>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</si>
  <si>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</si>
  <si>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</si>
  <si>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</si>
  <si>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AGENTE DE LIMPEZA E DESINFECÇÃO (INSALUBRIDADE 40%) - MOSSORÓ</t>
  </si>
  <si>
    <t>Agente de Limpeza e Des.</t>
  </si>
  <si>
    <t>AGENTE DE LIMPEZA E DESINFECÇÃO (INSALUBRIDADE 40%) - SSB</t>
  </si>
  <si>
    <t>AGENTE DE LIMPEZA E DESINFECÇÃO (INSALUBRIDADE 40%) - 25h</t>
  </si>
  <si>
    <t>SUPERVISOR</t>
  </si>
  <si>
    <t>Supervisor</t>
  </si>
  <si>
    <t xml:space="preserve">Plano de Saúde </t>
  </si>
  <si>
    <t>CUSTOS DE UNIFORMES -                                                                                   AUXILIAR DE LIMPEZA E AGENTE DE LIMPEZA E DESINFECÇÃO (MASCULINO)</t>
  </si>
  <si>
    <t>CUSTOS DE UNIFORMES -                                                                                                            AUXILIAR DE LIMPEZA E AGENTE DE LIMPEZA E DESINFECÇÃO (FEMININO)</t>
  </si>
  <si>
    <t>CUSTOS DE UNIFORMES -                                                                                   SUPERVISOR</t>
  </si>
  <si>
    <t>CUSTOS DE UNIFORMES - ACESSÓRIO PARA CADA COLABORADOR</t>
  </si>
  <si>
    <t>Descrição</t>
  </si>
  <si>
    <t>Valor Total</t>
  </si>
  <si>
    <t>Calça brim</t>
  </si>
  <si>
    <t>Calça malha helanca</t>
  </si>
  <si>
    <t>Calça jeans</t>
  </si>
  <si>
    <t>Crachá PVC</t>
  </si>
  <si>
    <t>Camisa gola polo - manga curta</t>
  </si>
  <si>
    <t>Camisa social</t>
  </si>
  <si>
    <t>Cordão crachá</t>
  </si>
  <si>
    <t>Par de meias esportiva</t>
  </si>
  <si>
    <t>Par</t>
  </si>
  <si>
    <t>TOTAL GERAL</t>
  </si>
  <si>
    <t>CUSTO UNITÁTIO MENSAL POR 1</t>
  </si>
  <si>
    <t xml:space="preserve">CUSTOS DE EPI's - AUXILIAR DE LIMPEZA </t>
  </si>
  <si>
    <t>CUSTOS DE EPI's - AGENTE DE LIMPEZA E DESINFECÇÃO</t>
  </si>
  <si>
    <t>CUSTOS DE EPI's - SUPERVISOR</t>
  </si>
  <si>
    <t>Bota cano curto</t>
  </si>
  <si>
    <t>Sapato de Segurança</t>
  </si>
  <si>
    <t>Bota de borracha</t>
  </si>
  <si>
    <t>Protetor Solar 50FPS, 1 litro</t>
  </si>
  <si>
    <t>Luva Nitrilica</t>
  </si>
  <si>
    <t>Óculos de segurança</t>
  </si>
  <si>
    <t>Máscara PFF1-P1</t>
  </si>
  <si>
    <t>CUSTO UNITÁRIO MENSAL POR 1</t>
  </si>
  <si>
    <t>Mascara PFF1-P1</t>
  </si>
  <si>
    <t>Máscara N95 com válvula</t>
  </si>
  <si>
    <t xml:space="preserve">CUSTOS DE FERRAMENTAS/EQUIPAMENTOS -                                               AUXILIAR DE LIMPEZA E AGENTE DE LIMPEZA E DESINFECÇÃO </t>
  </si>
  <si>
    <t xml:space="preserve">CUSTOS DE FERRAMENTAS/EQUIPAMENTOS -                                                             AUXILIAR DE LIMPEZA E AGENTE DE LIMPEZA E DESINFECÇÃO </t>
  </si>
  <si>
    <t xml:space="preserve">CUSTOS DE MATERIAIS -                                                                                                              AUXILIAR DE LIMPEZA E AGENTE DE LIMPEZA E DESINFECÇÃO </t>
  </si>
  <si>
    <t>Balde MOP</t>
  </si>
  <si>
    <t>unidade</t>
  </si>
  <si>
    <t>Dispositivo eletrônico para controle de ponto</t>
  </si>
  <si>
    <t>Escova oval multiuso</t>
  </si>
  <si>
    <t>Kit Esfregão MOP úmido</t>
  </si>
  <si>
    <t>Água sanitária 5L</t>
  </si>
  <si>
    <t>Kit esfregão MOP pó 60cm</t>
  </si>
  <si>
    <t>Desinfetante líquido (5L)</t>
  </si>
  <si>
    <t>Aspirador de pó profissional 35 L</t>
  </si>
  <si>
    <t>Sabão em pó (1KG)</t>
  </si>
  <si>
    <t>Lava jato, potência 1750 W</t>
  </si>
  <si>
    <t>Sabão em barra (1KG)</t>
  </si>
  <si>
    <t>Extensão Elétrica de 50 mts</t>
  </si>
  <si>
    <t>Pá tipo coletor de lixo dobrável</t>
  </si>
  <si>
    <t>Escada de alumínio dobrável</t>
  </si>
  <si>
    <t>Vassoura, material cerdas náilon</t>
  </si>
  <si>
    <t>Vassoura de Palha</t>
  </si>
  <si>
    <t>Rodo de 40 cm com cabo</t>
  </si>
  <si>
    <t>Rodo 60 cm com cabo</t>
  </si>
  <si>
    <t>Vassoura para sanitário</t>
  </si>
  <si>
    <t>Borrifador/Pulverizador Manual Spray</t>
  </si>
  <si>
    <t>Garra para mop úmido</t>
  </si>
  <si>
    <t>Refil para mop úmido</t>
  </si>
  <si>
    <t>Refil MOP pó acrílico</t>
  </si>
  <si>
    <t>Vassoura limpa teto</t>
  </si>
  <si>
    <t>Flanela (33x58 cm)</t>
  </si>
  <si>
    <t>Esponja multiuso dupla face</t>
  </si>
  <si>
    <t>Pano de chão (60x80cm)</t>
  </si>
  <si>
    <t>Rodo Limpa Vidros combinado 2 em 1</t>
  </si>
  <si>
    <t>Raspador multiuso</t>
  </si>
  <si>
    <t>Balde plástico multiuso</t>
  </si>
  <si>
    <t>COMPOSIÇÃO DO BDI - SERVIÇOS</t>
  </si>
  <si>
    <t>MOSSORÓ</t>
  </si>
  <si>
    <t>SERVIÇOS</t>
  </si>
  <si>
    <t>I (TRIBUTOS)</t>
  </si>
  <si>
    <t>CPRB</t>
  </si>
  <si>
    <t>-</t>
  </si>
  <si>
    <t>AC (TAXA DE RATEIO DA ADMINISTRAÇÃO CENTRAL)</t>
  </si>
  <si>
    <t>S + G (SEGUROS E GARANTIAS)</t>
  </si>
  <si>
    <t>R (RISCOS)</t>
  </si>
  <si>
    <t>DF (DESPESAS FINANCEIRAS)</t>
  </si>
  <si>
    <t>L (LUCRO)</t>
  </si>
  <si>
    <t>CÁLCULO DO BDI</t>
  </si>
  <si>
    <t>COMPOSIÇÃO DO BDI - MATERIAIS E EQUIPAMENTOS</t>
  </si>
  <si>
    <t>MOSSORÓ, ANGICOS, CARAÚBAS E PAU DOS FERROS</t>
  </si>
  <si>
    <t>MATERIAIS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</si>
</sst>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yyyy\-mm"/>
    <numFmt numFmtId="182" formatCode="&quot;R$ &quot;#,##0.00"/>
    <numFmt numFmtId="183" formatCode="_-&quot;R$ &quot;* #,##0.00_-;&quot;-R$ &quot;* #,##0.00_-;_-&quot;R$ &quot;* \-??_-;_-@"/>
    <numFmt numFmtId="184" formatCode="_-* #,##0.00_-;\-* #,##0.00_-;_-* \-??_-;_-@"/>
    <numFmt numFmtId="185" formatCode="&quot;R$&quot;\ #,##0.00"/>
    <numFmt numFmtId="186" formatCode="_-* #,##0.00_-;\-* #,##0.00_-;_-* &quot;-&quot;??_-;_-@"/>
    <numFmt numFmtId="187" formatCode="0.0"/>
    <numFmt numFmtId="188" formatCode="_(&quot;R$ &quot;* #,##0.00_);_(&quot;R$ &quot;* \(#,##0.00\);_(&quot;R$ &quot;* &quot;-&quot;??_);_(@_)"/>
    <numFmt numFmtId="189" formatCode="_-* #,##0.000_-;\-* #,##0.000_-;_-* &quot;-&quot;??_-;_-@"/>
    <numFmt numFmtId="190" formatCode="_-* #,##0_-;\-* #,##0_-;_-* \-??_-;_-@"/>
    <numFmt numFmtId="191" formatCode="_-&quot;R$&quot;\ * #,##0.00_-;\-&quot;R$&quot;\ * #,##0.00_-;_-&quot;R$&quot;\ * &quot;-&quot;??_-;_-@"/>
  </numFmts>
  <fonts count="49">
    <font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</font>
    <font>
      <sz val="11"/>
      <color rgb="FF000000"/>
      <name val="Calibri"/>
      <charset val="134"/>
    </font>
    <font>
      <b/>
      <sz val="10"/>
      <color rgb="FF000000"/>
      <name val="Arial"/>
      <charset val="134"/>
    </font>
    <font>
      <sz val="11"/>
      <name val="Calibri"/>
      <charset val="134"/>
      <scheme val="minor"/>
    </font>
    <font>
      <b/>
      <sz val="10"/>
      <color rgb="FFFFFFFF"/>
      <name val="Arial"/>
      <charset val="134"/>
    </font>
    <font>
      <sz val="10"/>
      <color rgb="FF000000"/>
      <name val="Arial"/>
      <charset val="134"/>
    </font>
    <font>
      <b/>
      <sz val="12"/>
      <color theme="0"/>
      <name val="Arial"/>
      <charset val="134"/>
    </font>
    <font>
      <b/>
      <i/>
      <sz val="10"/>
      <color rgb="FF00000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color theme="0"/>
      <name val="Arial"/>
      <charset val="134"/>
    </font>
    <font>
      <sz val="10"/>
      <color rgb="FFFF0000"/>
      <name val="Arial"/>
      <charset val="134"/>
    </font>
    <font>
      <sz val="11"/>
      <color theme="1"/>
      <name val="Arial"/>
      <charset val="134"/>
    </font>
    <font>
      <i/>
      <sz val="10"/>
      <color rgb="FF000000"/>
      <name val="Arial"/>
      <charset val="134"/>
    </font>
    <font>
      <i/>
      <sz val="10"/>
      <color theme="1"/>
      <name val="Arial"/>
      <charset val="134"/>
    </font>
    <font>
      <b/>
      <sz val="9"/>
      <color theme="1"/>
      <name val="Arial"/>
      <charset val="134"/>
    </font>
    <font>
      <i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0"/>
      <name val="Arial"/>
      <charset val="134"/>
    </font>
    <font>
      <b/>
      <sz val="10"/>
      <color rgb="FFFF0000"/>
      <name val="Arial"/>
      <charset val="134"/>
    </font>
    <font>
      <b/>
      <i/>
      <sz val="10"/>
      <color theme="1"/>
      <name val="Arial"/>
      <charset val="134"/>
    </font>
    <font>
      <b/>
      <i/>
      <sz val="10"/>
      <color rgb="FFFF0000"/>
      <name val="Arial"/>
      <charset val="134"/>
    </font>
    <font>
      <b/>
      <u/>
      <sz val="10"/>
      <color theme="1"/>
      <name val="Arial"/>
      <charset val="134"/>
    </font>
    <font>
      <u/>
      <sz val="10"/>
      <color theme="1"/>
      <name val="Arial"/>
      <charset val="134"/>
    </font>
    <font>
      <b/>
      <i/>
      <u/>
      <sz val="10"/>
      <color theme="0"/>
      <name val="Arial"/>
      <charset val="134"/>
    </font>
    <font>
      <sz val="8"/>
      <color rgb="FF00000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0"/>
      <color rgb="FF000000"/>
      <name val="Arial"/>
      <charset val="134"/>
    </font>
    <font>
      <sz val="10"/>
      <name val="SimSun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rgb="FF92D05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10" borderId="44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45" applyNumberFormat="0" applyFill="0" applyAlignment="0" applyProtection="0">
      <alignment vertical="center"/>
    </xf>
    <xf numFmtId="0" fontId="34" fillId="0" borderId="45" applyNumberFormat="0" applyFill="0" applyAlignment="0" applyProtection="0">
      <alignment vertical="center"/>
    </xf>
    <xf numFmtId="0" fontId="35" fillId="0" borderId="4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1" borderId="47" applyNumberFormat="0" applyAlignment="0" applyProtection="0">
      <alignment vertical="center"/>
    </xf>
    <xf numFmtId="0" fontId="37" fillId="12" borderId="48" applyNumberFormat="0" applyAlignment="0" applyProtection="0">
      <alignment vertical="center"/>
    </xf>
    <xf numFmtId="0" fontId="38" fillId="12" borderId="47" applyNumberFormat="0" applyAlignment="0" applyProtection="0">
      <alignment vertical="center"/>
    </xf>
    <xf numFmtId="0" fontId="39" fillId="13" borderId="49" applyNumberFormat="0" applyAlignment="0" applyProtection="0">
      <alignment vertical="center"/>
    </xf>
    <xf numFmtId="0" fontId="40" fillId="0" borderId="50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</cellStyleXfs>
  <cellXfs count="23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 readingOrder="1"/>
    </xf>
    <xf numFmtId="0" fontId="4" fillId="0" borderId="3" xfId="0" applyFont="1" applyBorder="1"/>
    <xf numFmtId="0" fontId="4" fillId="0" borderId="4" xfId="0" applyFont="1" applyBorder="1"/>
    <xf numFmtId="0" fontId="5" fillId="4" borderId="5" xfId="0" applyFont="1" applyFill="1" applyBorder="1" applyAlignment="1">
      <alignment horizontal="center" vertical="center" wrapText="1" readingOrder="1"/>
    </xf>
    <xf numFmtId="0" fontId="5" fillId="4" borderId="6" xfId="0" applyFont="1" applyFill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180" fontId="6" fillId="0" borderId="6" xfId="0" applyNumberFormat="1" applyFont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wrapText="1" readingOrder="1"/>
    </xf>
    <xf numFmtId="0" fontId="4" fillId="0" borderId="8" xfId="0" applyFont="1" applyBorder="1"/>
    <xf numFmtId="0" fontId="4" fillId="0" borderId="9" xfId="0" applyFont="1" applyBorder="1"/>
    <xf numFmtId="180" fontId="5" fillId="4" borderId="6" xfId="0" applyNumberFormat="1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wrapText="1" readingOrder="1"/>
    </xf>
    <xf numFmtId="180" fontId="3" fillId="3" borderId="6" xfId="0" applyNumberFormat="1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2" fillId="0" borderId="10" xfId="0" applyFont="1" applyBorder="1"/>
    <xf numFmtId="0" fontId="3" fillId="3" borderId="2" xfId="0" applyFont="1" applyFill="1" applyBorder="1" applyAlignment="1">
      <alignment horizontal="center" wrapText="1" readingOrder="1"/>
    </xf>
    <xf numFmtId="0" fontId="6" fillId="5" borderId="6" xfId="0" applyFont="1" applyFill="1" applyBorder="1" applyAlignment="1">
      <alignment horizontal="left" vertical="center" wrapText="1" readingOrder="1"/>
    </xf>
    <xf numFmtId="0" fontId="6" fillId="5" borderId="6" xfId="0" applyFont="1" applyFill="1" applyBorder="1" applyAlignment="1">
      <alignment vertical="center" wrapText="1"/>
    </xf>
    <xf numFmtId="0" fontId="6" fillId="0" borderId="0" xfId="0" applyFont="1"/>
    <xf numFmtId="0" fontId="7" fillId="4" borderId="11" xfId="0" applyFont="1" applyFill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8" fillId="6" borderId="0" xfId="0" applyFont="1" applyFill="1" applyBorder="1" applyAlignment="1">
      <alignment horizontal="center"/>
    </xf>
    <xf numFmtId="0" fontId="6" fillId="5" borderId="0" xfId="0" applyFont="1" applyFill="1" applyBorder="1"/>
    <xf numFmtId="0" fontId="6" fillId="5" borderId="14" xfId="0" applyFont="1" applyFill="1" applyBorder="1" applyAlignment="1">
      <alignment horizontal="center"/>
    </xf>
    <xf numFmtId="0" fontId="4" fillId="0" borderId="0" xfId="0" applyFont="1" applyBorder="1"/>
    <xf numFmtId="0" fontId="4" fillId="0" borderId="15" xfId="0" applyFont="1" applyBorder="1"/>
    <xf numFmtId="0" fontId="6" fillId="0" borderId="0" xfId="0" applyFont="1" applyAlignment="1">
      <alignment horizontal="center"/>
    </xf>
    <xf numFmtId="0" fontId="9" fillId="5" borderId="0" xfId="0" applyFont="1" applyFill="1" applyBorder="1" applyAlignment="1">
      <alignment horizontal="right" vertical="center"/>
    </xf>
    <xf numFmtId="0" fontId="10" fillId="5" borderId="0" xfId="0" applyFont="1" applyFill="1" applyBorder="1" applyAlignment="1">
      <alignment horizontal="left" vertical="center"/>
    </xf>
    <xf numFmtId="0" fontId="10" fillId="5" borderId="0" xfId="0" applyFont="1" applyFill="1" applyBorder="1"/>
    <xf numFmtId="0" fontId="10" fillId="5" borderId="15" xfId="0" applyFont="1" applyFill="1" applyBorder="1"/>
    <xf numFmtId="0" fontId="10" fillId="0" borderId="0" xfId="0" applyFont="1"/>
    <xf numFmtId="0" fontId="6" fillId="0" borderId="0" xfId="0" applyFont="1" applyAlignment="1">
      <alignment horizontal="left" vertical="center"/>
    </xf>
    <xf numFmtId="0" fontId="9" fillId="5" borderId="0" xfId="0" applyFont="1" applyFill="1" applyBorder="1"/>
    <xf numFmtId="0" fontId="3" fillId="3" borderId="14" xfId="0" applyFont="1" applyFill="1" applyBorder="1" applyAlignment="1">
      <alignment horizontal="center"/>
    </xf>
    <xf numFmtId="0" fontId="3" fillId="5" borderId="0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left"/>
    </xf>
    <xf numFmtId="0" fontId="4" fillId="0" borderId="18" xfId="0" applyFont="1" applyBorder="1"/>
    <xf numFmtId="0" fontId="4" fillId="0" borderId="19" xfId="0" applyFont="1" applyBorder="1"/>
    <xf numFmtId="0" fontId="6" fillId="5" borderId="17" xfId="0" applyFont="1" applyFill="1" applyBorder="1" applyAlignment="1">
      <alignment horizontal="center"/>
    </xf>
    <xf numFmtId="0" fontId="4" fillId="0" borderId="20" xfId="0" applyFont="1" applyBorder="1"/>
    <xf numFmtId="0" fontId="10" fillId="0" borderId="0" xfId="0" applyFont="1" applyAlignment="1">
      <alignment horizontal="center"/>
    </xf>
    <xf numFmtId="0" fontId="10" fillId="5" borderId="17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6" fillId="5" borderId="17" xfId="0" applyFont="1" applyFill="1" applyBorder="1"/>
    <xf numFmtId="0" fontId="6" fillId="5" borderId="18" xfId="0" applyFont="1" applyFill="1" applyBorder="1"/>
    <xf numFmtId="0" fontId="3" fillId="5" borderId="17" xfId="0" applyFont="1" applyFill="1" applyBorder="1" applyAlignment="1">
      <alignment horizontal="left"/>
    </xf>
    <xf numFmtId="0" fontId="3" fillId="5" borderId="17" xfId="0" applyFont="1" applyFill="1" applyBorder="1"/>
    <xf numFmtId="0" fontId="3" fillId="5" borderId="18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5" borderId="22" xfId="0" applyFont="1" applyFill="1" applyBorder="1" applyAlignment="1">
      <alignment horizontal="center" vertical="center"/>
    </xf>
    <xf numFmtId="0" fontId="4" fillId="0" borderId="10" xfId="0" applyFont="1" applyBorder="1"/>
    <xf numFmtId="0" fontId="4" fillId="0" borderId="23" xfId="0" applyFont="1" applyBorder="1"/>
    <xf numFmtId="0" fontId="3" fillId="0" borderId="0" xfId="0" applyFont="1" applyAlignment="1">
      <alignment horizontal="left"/>
    </xf>
    <xf numFmtId="0" fontId="11" fillId="4" borderId="21" xfId="0" applyFont="1" applyFill="1" applyBorder="1" applyAlignment="1">
      <alignment horizontal="left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181" fontId="6" fillId="0" borderId="17" xfId="0" applyNumberFormat="1" applyFont="1" applyBorder="1" applyAlignment="1">
      <alignment horizontal="center"/>
    </xf>
    <xf numFmtId="182" fontId="6" fillId="0" borderId="17" xfId="0" applyNumberFormat="1" applyFont="1" applyBorder="1" applyAlignment="1">
      <alignment horizontal="center"/>
    </xf>
    <xf numFmtId="182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83" fontId="6" fillId="5" borderId="0" xfId="0" applyNumberFormat="1" applyFont="1" applyFill="1" applyBorder="1"/>
    <xf numFmtId="0" fontId="6" fillId="0" borderId="24" xfId="0" applyFont="1" applyBorder="1" applyAlignment="1">
      <alignment horizontal="center"/>
    </xf>
    <xf numFmtId="0" fontId="4" fillId="0" borderId="25" xfId="0" applyFont="1" applyBorder="1"/>
    <xf numFmtId="0" fontId="4" fillId="0" borderId="26" xfId="0" applyFont="1" applyBorder="1"/>
    <xf numFmtId="0" fontId="3" fillId="3" borderId="21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11" fillId="4" borderId="16" xfId="0" applyFont="1" applyFill="1" applyBorder="1" applyAlignment="1">
      <alignment horizontal="center"/>
    </xf>
    <xf numFmtId="0" fontId="11" fillId="4" borderId="17" xfId="0" applyFont="1" applyFill="1" applyBorder="1" applyAlignment="1">
      <alignment horizontal="left"/>
    </xf>
    <xf numFmtId="182" fontId="11" fillId="4" borderId="17" xfId="0" applyNumberFormat="1" applyFont="1" applyFill="1" applyBorder="1" applyAlignment="1">
      <alignment horizontal="center"/>
    </xf>
    <xf numFmtId="182" fontId="3" fillId="6" borderId="0" xfId="0" applyNumberFormat="1" applyFont="1" applyFill="1" applyBorder="1" applyAlignment="1">
      <alignment horizontal="center"/>
    </xf>
    <xf numFmtId="183" fontId="10" fillId="0" borderId="17" xfId="0" applyNumberFormat="1" applyFont="1" applyBorder="1" applyAlignment="1">
      <alignment horizontal="left"/>
    </xf>
    <xf numFmtId="184" fontId="10" fillId="5" borderId="0" xfId="0" applyNumberFormat="1" applyFont="1" applyFill="1" applyBorder="1"/>
    <xf numFmtId="0" fontId="12" fillId="5" borderId="0" xfId="0" applyFont="1" applyFill="1" applyBorder="1"/>
    <xf numFmtId="0" fontId="6" fillId="5" borderId="0" xfId="0" applyFont="1" applyFill="1" applyBorder="1" applyAlignment="1">
      <alignment horizontal="left"/>
    </xf>
    <xf numFmtId="0" fontId="10" fillId="0" borderId="16" xfId="0" applyFont="1" applyBorder="1" applyAlignment="1">
      <alignment horizontal="center"/>
    </xf>
    <xf numFmtId="0" fontId="10" fillId="5" borderId="17" xfId="0" applyFont="1" applyFill="1" applyBorder="1"/>
    <xf numFmtId="0" fontId="10" fillId="5" borderId="18" xfId="0" applyFont="1" applyFill="1" applyBorder="1"/>
    <xf numFmtId="0" fontId="10" fillId="5" borderId="1" xfId="0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183" fontId="13" fillId="0" borderId="17" xfId="0" applyNumberFormat="1" applyFont="1" applyBorder="1"/>
    <xf numFmtId="183" fontId="10" fillId="0" borderId="0" xfId="0" applyNumberFormat="1" applyFont="1" applyAlignment="1">
      <alignment horizontal="left"/>
    </xf>
    <xf numFmtId="183" fontId="6" fillId="0" borderId="1" xfId="0" applyNumberFormat="1" applyFont="1" applyBorder="1"/>
    <xf numFmtId="183" fontId="10" fillId="0" borderId="18" xfId="0" applyNumberFormat="1" applyFont="1" applyBorder="1" applyAlignment="1">
      <alignment horizontal="left"/>
    </xf>
    <xf numFmtId="183" fontId="12" fillId="0" borderId="0" xfId="0" applyNumberFormat="1" applyFont="1" applyAlignment="1">
      <alignment horizontal="left"/>
    </xf>
    <xf numFmtId="0" fontId="10" fillId="5" borderId="19" xfId="0" applyFont="1" applyFill="1" applyBorder="1" applyAlignment="1">
      <alignment horizontal="center"/>
    </xf>
    <xf numFmtId="0" fontId="10" fillId="5" borderId="17" xfId="0" applyFont="1" applyFill="1" applyBorder="1" applyAlignment="1">
      <alignment horizontal="left"/>
    </xf>
    <xf numFmtId="183" fontId="10" fillId="5" borderId="17" xfId="0" applyNumberFormat="1" applyFont="1" applyFill="1" applyBorder="1" applyAlignment="1">
      <alignment horizontal="left"/>
    </xf>
    <xf numFmtId="185" fontId="6" fillId="5" borderId="0" xfId="0" applyNumberFormat="1" applyFont="1" applyFill="1" applyBorder="1" applyAlignment="1">
      <alignment horizontal="left"/>
    </xf>
    <xf numFmtId="185" fontId="6" fillId="5" borderId="0" xfId="0" applyNumberFormat="1" applyFont="1" applyFill="1" applyBorder="1"/>
    <xf numFmtId="183" fontId="10" fillId="5" borderId="1" xfId="0" applyNumberFormat="1" applyFont="1" applyFill="1" applyBorder="1" applyAlignment="1">
      <alignment horizontal="left"/>
    </xf>
    <xf numFmtId="0" fontId="14" fillId="5" borderId="21" xfId="0" applyFont="1" applyFill="1" applyBorder="1" applyAlignment="1">
      <alignment horizontal="left"/>
    </xf>
    <xf numFmtId="183" fontId="15" fillId="5" borderId="17" xfId="0" applyNumberFormat="1" applyFont="1" applyFill="1" applyBorder="1" applyAlignment="1">
      <alignment horizontal="left"/>
    </xf>
    <xf numFmtId="183" fontId="6" fillId="0" borderId="27" xfId="0" applyNumberFormat="1" applyFont="1" applyBorder="1" applyAlignment="1">
      <alignment horizontal="left"/>
    </xf>
    <xf numFmtId="183" fontId="6" fillId="0" borderId="0" xfId="0" applyNumberFormat="1" applyFont="1" applyAlignment="1">
      <alignment horizontal="left"/>
    </xf>
    <xf numFmtId="0" fontId="11" fillId="4" borderId="21" xfId="0" applyFont="1" applyFill="1" applyBorder="1" applyAlignment="1">
      <alignment horizontal="center"/>
    </xf>
    <xf numFmtId="183" fontId="11" fillId="4" borderId="17" xfId="0" applyNumberFormat="1" applyFont="1" applyFill="1" applyBorder="1" applyAlignment="1">
      <alignment horizontal="left"/>
    </xf>
    <xf numFmtId="183" fontId="3" fillId="6" borderId="0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horizontal="center"/>
    </xf>
    <xf numFmtId="0" fontId="11" fillId="4" borderId="28" xfId="0" applyFont="1" applyFill="1" applyBorder="1"/>
    <xf numFmtId="10" fontId="6" fillId="0" borderId="1" xfId="0" applyNumberFormat="1" applyFont="1" applyBorder="1" applyAlignment="1">
      <alignment horizontal="center"/>
    </xf>
    <xf numFmtId="183" fontId="6" fillId="0" borderId="28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10" fontId="10" fillId="0" borderId="1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83" fontId="6" fillId="0" borderId="28" xfId="0" applyNumberFormat="1" applyFont="1" applyBorder="1" applyAlignment="1">
      <alignment horizontal="left"/>
    </xf>
    <xf numFmtId="186" fontId="6" fillId="5" borderId="0" xfId="0" applyNumberFormat="1" applyFont="1" applyFill="1" applyBorder="1"/>
    <xf numFmtId="0" fontId="10" fillId="0" borderId="17" xfId="0" applyFont="1" applyBorder="1"/>
    <xf numFmtId="0" fontId="10" fillId="0" borderId="18" xfId="0" applyFont="1" applyBorder="1"/>
    <xf numFmtId="0" fontId="10" fillId="0" borderId="1" xfId="0" applyFont="1" applyBorder="1" applyAlignment="1">
      <alignment horizontal="center"/>
    </xf>
    <xf numFmtId="187" fontId="10" fillId="0" borderId="1" xfId="0" applyNumberFormat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10" fontId="6" fillId="0" borderId="19" xfId="0" applyNumberFormat="1" applyFont="1" applyBorder="1" applyAlignment="1">
      <alignment horizontal="center"/>
    </xf>
    <xf numFmtId="10" fontId="6" fillId="0" borderId="0" xfId="0" applyNumberFormat="1" applyFont="1" applyAlignment="1">
      <alignment horizontal="center"/>
    </xf>
    <xf numFmtId="10" fontId="11" fillId="4" borderId="1" xfId="0" applyNumberFormat="1" applyFont="1" applyFill="1" applyBorder="1" applyAlignment="1">
      <alignment horizontal="center"/>
    </xf>
    <xf numFmtId="183" fontId="11" fillId="4" borderId="28" xfId="0" applyNumberFormat="1" applyFont="1" applyFill="1" applyBorder="1" applyAlignment="1">
      <alignment horizontal="left"/>
    </xf>
    <xf numFmtId="0" fontId="11" fillId="4" borderId="17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83" fontId="11" fillId="7" borderId="31" xfId="0" applyNumberFormat="1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/>
    </xf>
    <xf numFmtId="0" fontId="4" fillId="0" borderId="32" xfId="0" applyFont="1" applyBorder="1"/>
    <xf numFmtId="0" fontId="4" fillId="0" borderId="33" xfId="0" applyFont="1" applyBorder="1"/>
    <xf numFmtId="183" fontId="9" fillId="7" borderId="27" xfId="0" applyNumberFormat="1" applyFont="1" applyFill="1" applyBorder="1" applyAlignment="1">
      <alignment horizontal="center" vertical="center"/>
    </xf>
    <xf numFmtId="0" fontId="17" fillId="5" borderId="32" xfId="0" applyFont="1" applyFill="1" applyBorder="1"/>
    <xf numFmtId="188" fontId="9" fillId="5" borderId="27" xfId="0" applyNumberFormat="1" applyFont="1" applyFill="1" applyBorder="1" applyAlignment="1">
      <alignment horizontal="center"/>
    </xf>
    <xf numFmtId="0" fontId="17" fillId="5" borderId="32" xfId="0" applyFont="1" applyFill="1" applyBorder="1" applyAlignment="1">
      <alignment horizontal="center"/>
    </xf>
    <xf numFmtId="188" fontId="9" fillId="5" borderId="34" xfId="0" applyNumberFormat="1" applyFont="1" applyFill="1" applyBorder="1" applyAlignment="1">
      <alignment horizontal="center"/>
    </xf>
    <xf numFmtId="0" fontId="17" fillId="5" borderId="32" xfId="0" applyFont="1" applyFill="1" applyBorder="1" applyAlignment="1">
      <alignment horizontal="left"/>
    </xf>
    <xf numFmtId="0" fontId="6" fillId="0" borderId="31" xfId="0" applyFont="1" applyBorder="1" applyAlignment="1">
      <alignment horizontal="center" vertical="center"/>
    </xf>
    <xf numFmtId="0" fontId="4" fillId="0" borderId="35" xfId="0" applyFont="1" applyBorder="1"/>
    <xf numFmtId="183" fontId="9" fillId="0" borderId="31" xfId="0" applyNumberFormat="1" applyFont="1" applyBorder="1" applyAlignment="1">
      <alignment horizontal="center" vertical="center"/>
    </xf>
    <xf numFmtId="0" fontId="17" fillId="5" borderId="16" xfId="0" applyFont="1" applyFill="1" applyBorder="1"/>
    <xf numFmtId="0" fontId="16" fillId="5" borderId="17" xfId="0" applyFont="1" applyFill="1" applyBorder="1" applyAlignment="1">
      <alignment horizontal="right"/>
    </xf>
    <xf numFmtId="189" fontId="16" fillId="5" borderId="28" xfId="0" applyNumberFormat="1" applyFont="1" applyFill="1" applyBorder="1" applyAlignment="1">
      <alignment horizontal="right"/>
    </xf>
    <xf numFmtId="0" fontId="4" fillId="0" borderId="27" xfId="0" applyFont="1" applyBorder="1"/>
    <xf numFmtId="0" fontId="4" fillId="0" borderId="36" xfId="0" applyFont="1" applyBorder="1"/>
    <xf numFmtId="0" fontId="17" fillId="5" borderId="37" xfId="0" applyFont="1" applyFill="1" applyBorder="1"/>
    <xf numFmtId="188" fontId="9" fillId="5" borderId="38" xfId="0" applyNumberFormat="1" applyFont="1" applyFill="1" applyBorder="1" applyAlignment="1">
      <alignment horizontal="center"/>
    </xf>
    <xf numFmtId="188" fontId="9" fillId="5" borderId="39" xfId="0" applyNumberFormat="1" applyFont="1" applyFill="1" applyBorder="1"/>
    <xf numFmtId="183" fontId="9" fillId="0" borderId="17" xfId="0" applyNumberFormat="1" applyFont="1" applyBorder="1" applyAlignment="1">
      <alignment horizontal="left"/>
    </xf>
    <xf numFmtId="183" fontId="10" fillId="2" borderId="0" xfId="0" applyNumberFormat="1" applyFont="1" applyFill="1" applyBorder="1" applyAlignment="1">
      <alignment horizontal="left"/>
    </xf>
    <xf numFmtId="0" fontId="18" fillId="5" borderId="0" xfId="0" applyFont="1" applyFill="1" applyBorder="1"/>
    <xf numFmtId="0" fontId="6" fillId="0" borderId="14" xfId="0" applyFont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10" fillId="5" borderId="22" xfId="0" applyFont="1" applyFill="1" applyBorder="1" applyAlignment="1">
      <alignment horizontal="center"/>
    </xf>
    <xf numFmtId="183" fontId="6" fillId="0" borderId="0" xfId="0" applyNumberFormat="1" applyFont="1"/>
    <xf numFmtId="0" fontId="11" fillId="4" borderId="28" xfId="0" applyFont="1" applyFill="1" applyBorder="1" applyAlignment="1">
      <alignment horizontal="center"/>
    </xf>
    <xf numFmtId="10" fontId="6" fillId="5" borderId="1" xfId="0" applyNumberFormat="1" applyFont="1" applyFill="1" applyBorder="1" applyAlignment="1">
      <alignment horizontal="center"/>
    </xf>
    <xf numFmtId="10" fontId="19" fillId="4" borderId="1" xfId="0" applyNumberFormat="1" applyFont="1" applyFill="1" applyBorder="1" applyAlignment="1">
      <alignment horizontal="center"/>
    </xf>
    <xf numFmtId="183" fontId="19" fillId="4" borderId="28" xfId="0" applyNumberFormat="1" applyFont="1" applyFill="1" applyBorder="1" applyAlignment="1">
      <alignment horizontal="center"/>
    </xf>
    <xf numFmtId="0" fontId="6" fillId="7" borderId="0" xfId="0" applyFont="1" applyFill="1" applyBorder="1" applyAlignment="1">
      <alignment vertical="center"/>
    </xf>
    <xf numFmtId="183" fontId="9" fillId="6" borderId="0" xfId="0" applyNumberFormat="1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12" fillId="0" borderId="0" xfId="0" applyFont="1"/>
    <xf numFmtId="0" fontId="12" fillId="5" borderId="14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6" borderId="0" xfId="0" applyFont="1" applyFill="1" applyBorder="1"/>
    <xf numFmtId="183" fontId="10" fillId="0" borderId="28" xfId="0" applyNumberFormat="1" applyFont="1" applyBorder="1" applyAlignment="1">
      <alignment horizontal="left"/>
    </xf>
    <xf numFmtId="0" fontId="10" fillId="0" borderId="21" xfId="0" applyFont="1" applyBorder="1" applyAlignment="1">
      <alignment horizontal="right"/>
    </xf>
    <xf numFmtId="0" fontId="10" fillId="5" borderId="30" xfId="0" applyFont="1" applyFill="1" applyBorder="1" applyAlignment="1">
      <alignment horizontal="left" vertical="center"/>
    </xf>
    <xf numFmtId="0" fontId="10" fillId="5" borderId="19" xfId="0" applyFont="1" applyFill="1" applyBorder="1"/>
    <xf numFmtId="4" fontId="10" fillId="5" borderId="0" xfId="0" applyNumberFormat="1" applyFont="1" applyFill="1" applyBorder="1"/>
    <xf numFmtId="10" fontId="10" fillId="0" borderId="19" xfId="0" applyNumberFormat="1" applyFont="1" applyBorder="1" applyAlignment="1">
      <alignment horizontal="center"/>
    </xf>
    <xf numFmtId="0" fontId="10" fillId="5" borderId="17" xfId="0" applyFont="1" applyFill="1" applyBorder="1" applyAlignment="1">
      <alignment horizontal="left" vertical="center"/>
    </xf>
    <xf numFmtId="0" fontId="19" fillId="4" borderId="1" xfId="0" applyFont="1" applyFill="1" applyBorder="1"/>
    <xf numFmtId="183" fontId="20" fillId="6" borderId="0" xfId="0" applyNumberFormat="1" applyFont="1" applyFill="1" applyBorder="1" applyAlignment="1">
      <alignment horizontal="left"/>
    </xf>
    <xf numFmtId="0" fontId="12" fillId="0" borderId="2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1" fillId="3" borderId="14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1" fillId="4" borderId="18" xfId="0" applyFont="1" applyFill="1" applyBorder="1" applyAlignment="1">
      <alignment horizontal="center"/>
    </xf>
    <xf numFmtId="0" fontId="20" fillId="6" borderId="0" xfId="0" applyFont="1" applyFill="1" applyBorder="1" applyAlignment="1">
      <alignment horizontal="center"/>
    </xf>
    <xf numFmtId="0" fontId="11" fillId="4" borderId="40" xfId="0" applyFont="1" applyFill="1" applyBorder="1" applyAlignment="1">
      <alignment horizontal="center"/>
    </xf>
    <xf numFmtId="0" fontId="4" fillId="0" borderId="41" xfId="0" applyFont="1" applyBorder="1"/>
    <xf numFmtId="0" fontId="4" fillId="0" borderId="42" xfId="0" applyFont="1" applyBorder="1"/>
    <xf numFmtId="183" fontId="11" fillId="4" borderId="38" xfId="0" applyNumberFormat="1" applyFont="1" applyFill="1" applyBorder="1" applyAlignment="1">
      <alignment horizontal="left"/>
    </xf>
    <xf numFmtId="0" fontId="4" fillId="0" borderId="43" xfId="0" applyFont="1" applyBorder="1"/>
    <xf numFmtId="0" fontId="21" fillId="3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1" fillId="4" borderId="17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183" fontId="10" fillId="5" borderId="1" xfId="0" applyNumberFormat="1" applyFont="1" applyFill="1" applyBorder="1"/>
    <xf numFmtId="183" fontId="10" fillId="5" borderId="17" xfId="0" applyNumberFormat="1" applyFont="1" applyFill="1" applyBorder="1" applyAlignment="1">
      <alignment horizontal="center"/>
    </xf>
    <xf numFmtId="183" fontId="10" fillId="0" borderId="17" xfId="0" applyNumberFormat="1" applyFont="1" applyBorder="1" applyAlignment="1">
      <alignment horizontal="center"/>
    </xf>
    <xf numFmtId="0" fontId="23" fillId="5" borderId="17" xfId="0" applyFont="1" applyFill="1" applyBorder="1" applyAlignment="1">
      <alignment horizontal="left"/>
    </xf>
    <xf numFmtId="183" fontId="9" fillId="5" borderId="17" xfId="0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24" fillId="5" borderId="17" xfId="0" applyFont="1" applyFill="1" applyBorder="1" applyAlignment="1">
      <alignment horizontal="left" vertical="top" wrapText="1"/>
    </xf>
    <xf numFmtId="0" fontId="23" fillId="5" borderId="17" xfId="0" applyFont="1" applyFill="1" applyBorder="1" applyAlignment="1">
      <alignment horizontal="left" vertical="top" wrapText="1"/>
    </xf>
    <xf numFmtId="0" fontId="10" fillId="5" borderId="0" xfId="0" applyFont="1" applyFill="1" applyBorder="1" applyAlignment="1">
      <alignment horizontal="center"/>
    </xf>
    <xf numFmtId="183" fontId="10" fillId="5" borderId="0" xfId="0" applyNumberFormat="1" applyFont="1" applyFill="1" applyBorder="1"/>
    <xf numFmtId="0" fontId="25" fillId="4" borderId="17" xfId="0" applyFont="1" applyFill="1" applyBorder="1" applyAlignment="1">
      <alignment horizontal="center"/>
    </xf>
    <xf numFmtId="0" fontId="19" fillId="4" borderId="17" xfId="0" applyFont="1" applyFill="1" applyBorder="1" applyAlignment="1">
      <alignment horizontal="left"/>
    </xf>
    <xf numFmtId="0" fontId="19" fillId="4" borderId="17" xfId="0" applyFont="1" applyFill="1" applyBorder="1" applyAlignment="1">
      <alignment horizontal="center"/>
    </xf>
    <xf numFmtId="190" fontId="10" fillId="5" borderId="31" xfId="0" applyNumberFormat="1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left" wrapText="1"/>
    </xf>
    <xf numFmtId="183" fontId="9" fillId="5" borderId="2" xfId="0" applyNumberFormat="1" applyFont="1" applyFill="1" applyBorder="1" applyAlignment="1">
      <alignment horizontal="center" vertical="center"/>
    </xf>
    <xf numFmtId="191" fontId="26" fillId="0" borderId="0" xfId="0" applyNumberFormat="1" applyFont="1"/>
    <xf numFmtId="0" fontId="9" fillId="3" borderId="17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85" fontId="6" fillId="0" borderId="1" xfId="0" applyNumberFormat="1" applyFont="1" applyBorder="1" applyAlignment="1">
      <alignment horizontal="center" vertical="center"/>
    </xf>
    <xf numFmtId="0" fontId="3" fillId="3" borderId="17" xfId="0" applyFont="1" applyFill="1" applyBorder="1" applyAlignment="1">
      <alignment horizontal="right"/>
    </xf>
    <xf numFmtId="185" fontId="3" fillId="3" borderId="1" xfId="0" applyNumberFormat="1" applyFont="1" applyFill="1" applyBorder="1" applyAlignment="1">
      <alignment horizontal="center" vertical="center"/>
    </xf>
    <xf numFmtId="191" fontId="6" fillId="0" borderId="0" xfId="0" applyNumberFormat="1" applyFont="1" applyAlignment="1">
      <alignment horizontal="right" vertical="center"/>
    </xf>
    <xf numFmtId="191" fontId="6" fillId="0" borderId="0" xfId="0" applyNumberFormat="1" applyFont="1"/>
    <xf numFmtId="0" fontId="3" fillId="9" borderId="17" xfId="0" applyFont="1" applyFill="1" applyBorder="1" applyAlignment="1">
      <alignment horizontal="center"/>
    </xf>
    <xf numFmtId="0" fontId="6" fillId="0" borderId="0" xfId="0" applyFont="1" applyAlignment="1">
      <alignment horizontal="right" vertical="center"/>
    </xf>
    <xf numFmtId="180" fontId="6" fillId="0" borderId="1" xfId="0" applyNumberFormat="1" applyFont="1" applyBorder="1" applyAlignment="1">
      <alignment horizontal="center"/>
    </xf>
    <xf numFmtId="185" fontId="6" fillId="0" borderId="0" xfId="0" applyNumberFormat="1" applyFont="1" applyAlignment="1">
      <alignment horizontal="right" vertical="center"/>
    </xf>
    <xf numFmtId="185" fontId="3" fillId="0" borderId="0" xfId="0" applyNumberFormat="1" applyFont="1"/>
    <xf numFmtId="10" fontId="6" fillId="0" borderId="1" xfId="0" applyNumberFormat="1" applyFont="1" applyBorder="1" applyAlignment="1">
      <alignment horizontal="center" vertical="center"/>
    </xf>
    <xf numFmtId="185" fontId="6" fillId="0" borderId="0" xfId="0" applyNumberFormat="1" applyFont="1"/>
    <xf numFmtId="180" fontId="6" fillId="0" borderId="1" xfId="0" applyNumberFormat="1" applyFont="1" applyBorder="1" applyAlignment="1">
      <alignment horizontal="center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17</xdr:row>
      <xdr:rowOff>0</xdr:rowOff>
    </xdr:from>
    <xdr:ext cx="4305300" cy="1333500"/>
    <xdr:pic>
      <xdr:nvPicPr>
        <xdr:cNvPr id="2" name="image3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609600" y="3238500"/>
          <a:ext cx="4305300" cy="13335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5133975" cy="381000"/>
    <xdr:pic>
      <xdr:nvPicPr>
        <xdr:cNvPr id="3" name="image2.png"/>
        <xdr:cNvPicPr preferRelativeResize="0"/>
      </xdr:nvPicPr>
      <xdr:blipFill>
        <a:blip r:embed="rId2" cstate="print"/>
        <a:stretch>
          <a:fillRect/>
        </a:stretch>
      </xdr:blipFill>
      <xdr:spPr>
        <a:xfrm>
          <a:off x="609600" y="4810125"/>
          <a:ext cx="5133975" cy="38100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9525</xdr:colOff>
      <xdr:row>16</xdr:row>
      <xdr:rowOff>142875</xdr:rowOff>
    </xdr:from>
    <xdr:ext cx="4305300" cy="1343025"/>
    <xdr:pic>
      <xdr:nvPicPr>
        <xdr:cNvPr id="2" name="image3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619125" y="3190875"/>
          <a:ext cx="4305300" cy="13430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571500</xdr:colOff>
      <xdr:row>24</xdr:row>
      <xdr:rowOff>123825</xdr:rowOff>
    </xdr:from>
    <xdr:ext cx="5143500" cy="390525"/>
    <xdr:pic>
      <xdr:nvPicPr>
        <xdr:cNvPr id="3" name="image2.png"/>
        <xdr:cNvPicPr preferRelativeResize="0"/>
      </xdr:nvPicPr>
      <xdr:blipFill>
        <a:blip r:embed="rId2" cstate="print"/>
        <a:stretch>
          <a:fillRect/>
        </a:stretch>
      </xdr:blipFill>
      <xdr:spPr>
        <a:xfrm>
          <a:off x="571500" y="4733925"/>
          <a:ext cx="5143500" cy="390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001"/>
  <sheetViews>
    <sheetView showGridLines="0" tabSelected="1" workbookViewId="0">
      <selection activeCell="E23" sqref="E23"/>
    </sheetView>
  </sheetViews>
  <sheetFormatPr defaultColWidth="14.4285714285714" defaultRowHeight="15" customHeight="1"/>
  <cols>
    <col min="1" max="2" width="9.14285714285714" customWidth="1"/>
    <col min="3" max="3" width="78.5714285714286" customWidth="1"/>
    <col min="4" max="4" width="15.1428571428571" customWidth="1"/>
    <col min="5" max="5" width="16.4285714285714" customWidth="1"/>
    <col min="6" max="6" width="11.4285714285714" customWidth="1"/>
    <col min="7" max="7" width="21.5714285714286" customWidth="1"/>
    <col min="8" max="8" width="20.1428571428571" customWidth="1"/>
    <col min="9" max="9" width="14.2857142857143" customWidth="1"/>
    <col min="10" max="23" width="8.71428571428571" customWidth="1"/>
  </cols>
  <sheetData>
    <row r="1" ht="12.75" customHeight="1" spans="1:23">
      <c r="A1" s="31"/>
      <c r="B1" s="222" t="s">
        <v>0</v>
      </c>
      <c r="C1" s="52"/>
      <c r="D1" s="52"/>
      <c r="E1" s="52"/>
      <c r="F1" s="52"/>
      <c r="G1" s="52"/>
      <c r="H1" s="53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ht="12.75" customHeight="1" spans="1:23">
      <c r="A2" s="31"/>
      <c r="B2" s="223" t="s">
        <v>1</v>
      </c>
      <c r="C2" s="223" t="s">
        <v>2</v>
      </c>
      <c r="D2" s="223" t="s">
        <v>3</v>
      </c>
      <c r="E2" s="223" t="s">
        <v>4</v>
      </c>
      <c r="F2" s="223" t="s">
        <v>5</v>
      </c>
      <c r="G2" s="223" t="s">
        <v>6</v>
      </c>
      <c r="H2" s="223" t="s">
        <v>7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ht="12.75" customHeight="1" spans="1:23">
      <c r="A3" s="31"/>
      <c r="B3" s="224">
        <v>1</v>
      </c>
      <c r="C3" s="225" t="str">
        <f>'AUX. DE LIMPEZA'!D17</f>
        <v>AUXILIAR DE LIMPEZA</v>
      </c>
      <c r="D3" s="224" t="str">
        <f>'AUX. DE LIMPEZA'!I15</f>
        <v>Posto de Serviço</v>
      </c>
      <c r="E3" s="226">
        <f>'AUX. DE LIMPEZA'!F151</f>
        <v>4791.13</v>
      </c>
      <c r="F3" s="224">
        <f>'AUX. DE LIMPEZA'!I16</f>
        <v>10</v>
      </c>
      <c r="G3" s="226">
        <f t="shared" ref="G3:G7" si="0">F3*E3</f>
        <v>47911.3</v>
      </c>
      <c r="H3" s="226">
        <f t="shared" ref="H3:H7" si="1">G3*12</f>
        <v>574935.6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ht="12.75" customHeight="1" spans="1:23">
      <c r="A4" s="31"/>
      <c r="B4" s="224">
        <v>2</v>
      </c>
      <c r="C4" s="225" t="str">
        <f>'ALD - 40% - MOSSORÓ'!D17</f>
        <v>AGENTE DE LIMPEZA E DESINFECÇÃO (INSALUBRIDADE 40%) - MOSSORÓ</v>
      </c>
      <c r="D4" s="224" t="str">
        <f>'ALD - 40% - MOSSORÓ'!I15</f>
        <v>Posto de Serviço</v>
      </c>
      <c r="E4" s="226">
        <f>'ALD - 40% - MOSSORÓ'!F151</f>
        <v>6115.83</v>
      </c>
      <c r="F4" s="224">
        <f>'ALD - 40% - MOSSORÓ'!I16</f>
        <v>54</v>
      </c>
      <c r="G4" s="226">
        <f t="shared" si="0"/>
        <v>330254.82</v>
      </c>
      <c r="H4" s="226">
        <f t="shared" si="1"/>
        <v>3963057.84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ht="12.75" customHeight="1" spans="1:23">
      <c r="A5" s="31"/>
      <c r="B5" s="224">
        <v>3</v>
      </c>
      <c r="C5" s="225" t="str">
        <f>'ALD - 40% - SSB'!D17</f>
        <v>AGENTE DE LIMPEZA E DESINFECÇÃO (INSALUBRIDADE 40%) - SSB</v>
      </c>
      <c r="D5" s="224" t="str">
        <f>'ALD - 40% - SSB'!I15</f>
        <v>Posto de Serviço</v>
      </c>
      <c r="E5" s="226">
        <f>'ALD - 40% - SSB'!F151</f>
        <v>6028.12</v>
      </c>
      <c r="F5" s="224">
        <f>'ALD - 40% - SSB'!I16</f>
        <v>1</v>
      </c>
      <c r="G5" s="226">
        <f t="shared" si="0"/>
        <v>6028.12</v>
      </c>
      <c r="H5" s="226">
        <f t="shared" si="1"/>
        <v>72337.44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ht="12.75" customHeight="1" spans="1:23">
      <c r="A6" s="31"/>
      <c r="B6" s="224">
        <v>4</v>
      </c>
      <c r="C6" s="225" t="str">
        <f>'ALD - 25h - MOSSORÓ'!D17</f>
        <v>AGENTE DE LIMPEZA E DESINFECÇÃO (INSALUBRIDADE 40%) - 25h</v>
      </c>
      <c r="D6" s="224" t="str">
        <f>'ALD - 25h - MOSSORÓ'!I23</f>
        <v>Posto de Serviço</v>
      </c>
      <c r="E6" s="226">
        <f>'ALD - 25h - MOSSORÓ'!F151</f>
        <v>4265.77</v>
      </c>
      <c r="F6" s="224">
        <f>'ALD - 25h - MOSSORÓ'!I16</f>
        <v>5</v>
      </c>
      <c r="G6" s="226">
        <f t="shared" si="0"/>
        <v>21328.85</v>
      </c>
      <c r="H6" s="226">
        <f t="shared" si="1"/>
        <v>255946.2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</row>
    <row r="7" ht="12.75" customHeight="1" spans="1:23">
      <c r="A7" s="31"/>
      <c r="B7" s="224">
        <v>5</v>
      </c>
      <c r="C7" s="225" t="str">
        <f>SUPERVISOR!D17</f>
        <v>SUPERVISOR</v>
      </c>
      <c r="D7" s="224" t="str">
        <f>SUPERVISOR!I15</f>
        <v>Posto de Serviço</v>
      </c>
      <c r="E7" s="226">
        <f>SUPERVISOR!F151</f>
        <v>6020.74</v>
      </c>
      <c r="F7" s="224">
        <f>SUPERVISOR!I16</f>
        <v>3</v>
      </c>
      <c r="G7" s="226">
        <f t="shared" si="0"/>
        <v>18062.22</v>
      </c>
      <c r="H7" s="226">
        <f t="shared" si="1"/>
        <v>216746.64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ht="12.75" customHeight="1" spans="1:23">
      <c r="A8" s="31"/>
      <c r="B8" s="227" t="s">
        <v>8</v>
      </c>
      <c r="C8" s="52"/>
      <c r="D8" s="52"/>
      <c r="E8" s="52"/>
      <c r="F8" s="53"/>
      <c r="G8" s="228">
        <f t="shared" ref="G8:H8" si="2">SUM(G3:G7)</f>
        <v>423585.31</v>
      </c>
      <c r="H8" s="228">
        <f t="shared" si="2"/>
        <v>5083023.72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</row>
    <row r="9" ht="12.75" customHeight="1" spans="1:23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</row>
    <row r="10" ht="12.75" customHeight="1" spans="1:23">
      <c r="A10" s="31"/>
      <c r="B10" s="31"/>
      <c r="C10" s="31"/>
      <c r="D10" s="31"/>
      <c r="E10" s="31"/>
      <c r="F10" s="31"/>
      <c r="G10" s="229"/>
      <c r="H10" s="230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ht="12.75" customHeight="1" spans="1:23">
      <c r="A11" s="31"/>
      <c r="B11" s="231" t="s">
        <v>9</v>
      </c>
      <c r="C11" s="52"/>
      <c r="D11" s="52"/>
      <c r="E11" s="53"/>
      <c r="F11" s="31"/>
      <c r="G11" s="232"/>
      <c r="H11" s="230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ht="12.75" customHeight="1" spans="1:23">
      <c r="A12" s="31"/>
      <c r="B12" s="72" t="s">
        <v>10</v>
      </c>
      <c r="C12" s="52"/>
      <c r="D12" s="53"/>
      <c r="E12" s="233">
        <v>50000</v>
      </c>
      <c r="F12" s="31"/>
      <c r="G12" s="234"/>
      <c r="H12" s="235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ht="12.75" customHeight="1" spans="1:23">
      <c r="A13" s="31"/>
      <c r="B13" s="72" t="s">
        <v>11</v>
      </c>
      <c r="C13" s="52"/>
      <c r="D13" s="53"/>
      <c r="E13" s="236">
        <f>'BDI SERVIÇOS'!C16</f>
        <v>0.2305</v>
      </c>
      <c r="F13" s="31"/>
      <c r="G13" s="237"/>
      <c r="H13" s="237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ht="12.75" customHeight="1" spans="1:23">
      <c r="A14" s="31"/>
      <c r="B14" s="72" t="s">
        <v>12</v>
      </c>
      <c r="C14" s="52"/>
      <c r="D14" s="53"/>
      <c r="E14" s="233">
        <f>E12*E13</f>
        <v>11525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ht="12.75" customHeight="1" spans="1:23">
      <c r="A15" s="31"/>
      <c r="B15" s="72" t="s">
        <v>13</v>
      </c>
      <c r="C15" s="52"/>
      <c r="D15" s="53"/>
      <c r="E15" s="233">
        <f>E12+E14</f>
        <v>61525</v>
      </c>
      <c r="F15" s="31"/>
      <c r="G15" s="31"/>
      <c r="H15" s="23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ht="12.75" customHeight="1" spans="1:23">
      <c r="A16" s="31"/>
      <c r="B16" s="231" t="s">
        <v>14</v>
      </c>
      <c r="C16" s="52"/>
      <c r="D16" s="52"/>
      <c r="E16" s="53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ht="12.75" customHeight="1" spans="1:23">
      <c r="A17" s="31"/>
      <c r="B17" s="72" t="s">
        <v>15</v>
      </c>
      <c r="C17" s="52"/>
      <c r="D17" s="53"/>
      <c r="E17" s="238">
        <v>50000</v>
      </c>
      <c r="F17" s="31"/>
      <c r="G17" s="31"/>
      <c r="H17" s="31"/>
      <c r="I17" s="230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ht="12.75" customHeight="1" spans="1:23">
      <c r="A18" s="31"/>
      <c r="B18" s="72" t="s">
        <v>16</v>
      </c>
      <c r="C18" s="52"/>
      <c r="D18" s="53"/>
      <c r="E18" s="236">
        <f>'BDI MATERIAIS'!C16</f>
        <v>0.1522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ht="12.75" customHeight="1" spans="1:23">
      <c r="A19" s="31"/>
      <c r="B19" s="72" t="s">
        <v>17</v>
      </c>
      <c r="C19" s="52"/>
      <c r="D19" s="53"/>
      <c r="E19" s="238">
        <f>E17*E18</f>
        <v>7610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</row>
    <row r="20" ht="12.75" customHeight="1" spans="1:23">
      <c r="A20" s="31"/>
      <c r="B20" s="72" t="s">
        <v>18</v>
      </c>
      <c r="C20" s="52"/>
      <c r="D20" s="53"/>
      <c r="E20" s="238">
        <f>E17+E19</f>
        <v>57610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ht="12.75" customHeight="1" spans="1:23">
      <c r="A21" s="31"/>
      <c r="B21" s="231" t="s">
        <v>19</v>
      </c>
      <c r="C21" s="52"/>
      <c r="D21" s="52"/>
      <c r="E21" s="53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ht="12.75" customHeight="1" spans="1:23">
      <c r="A22" s="31"/>
      <c r="B22" s="73" t="s">
        <v>20</v>
      </c>
      <c r="C22" s="52"/>
      <c r="D22" s="53"/>
      <c r="E22" s="238">
        <f>H8+E15+E20</f>
        <v>5202158.72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ht="12.75" customHeight="1" spans="1:23">
      <c r="A23" s="31"/>
      <c r="B23" s="73" t="s">
        <v>21</v>
      </c>
      <c r="C23" s="52"/>
      <c r="D23" s="53"/>
      <c r="E23" s="238">
        <f>E22/12</f>
        <v>433513.23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ht="12.75" customHeight="1" spans="1:23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</row>
    <row r="25" ht="12.75" customHeight="1" spans="1:23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</row>
    <row r="26" ht="12.75" customHeight="1" spans="1:2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</row>
    <row r="27" ht="12.75" customHeight="1" spans="1:23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</row>
    <row r="28" ht="12.75" customHeight="1" spans="1:23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ht="12.75" customHeight="1" spans="1:2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</row>
    <row r="30" ht="12.75" customHeight="1" spans="1:23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</row>
    <row r="31" ht="12.75" customHeight="1" spans="1:2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</row>
    <row r="32" ht="12.75" customHeight="1" spans="1:23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ht="12.75" customHeight="1" spans="1:23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</row>
    <row r="34" ht="12.75" customHeight="1" spans="1:23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</row>
    <row r="35" ht="12.75" customHeight="1" spans="1:23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</row>
    <row r="36" ht="12.75" customHeight="1" spans="1:23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</row>
    <row r="37" ht="12.75" customHeight="1" spans="1:23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</row>
    <row r="38" ht="12.75" customHeight="1" spans="1:23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</row>
    <row r="39" ht="12.75" customHeight="1" spans="1:23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</row>
    <row r="40" ht="12.75" customHeight="1" spans="1:23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</row>
    <row r="41" ht="12.75" customHeight="1" spans="1:23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</row>
    <row r="42" ht="12.75" customHeight="1" spans="1:23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</row>
    <row r="43" ht="12.75" customHeight="1" spans="1:23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</row>
    <row r="44" ht="12.75" customHeight="1" spans="1:23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</row>
    <row r="45" ht="12.75" customHeight="1" spans="1:23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</row>
    <row r="46" ht="12.75" customHeight="1" spans="1:23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</row>
    <row r="47" ht="12.75" customHeight="1" spans="1:23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</row>
    <row r="48" ht="12.75" customHeight="1" spans="1:23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</row>
    <row r="49" ht="12.75" customHeight="1" spans="1:23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ht="12.75" customHeight="1" spans="1:23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</row>
    <row r="51" ht="12.75" customHeight="1" spans="1:23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ht="12.75" customHeight="1" spans="1:23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</row>
    <row r="53" ht="12.75" customHeight="1" spans="1:23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</row>
    <row r="54" ht="12.75" customHeight="1" spans="1:23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</row>
    <row r="55" ht="12.75" customHeight="1" spans="1:23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</row>
    <row r="56" ht="12.75" customHeight="1" spans="1:23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</row>
    <row r="57" ht="12.75" customHeight="1" spans="1:23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</row>
    <row r="58" ht="12.75" customHeight="1" spans="1:23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</row>
    <row r="59" ht="12.75" customHeight="1" spans="1:23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</row>
    <row r="60" ht="12.75" customHeight="1" spans="1:23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</row>
    <row r="61" ht="12.75" customHeight="1" spans="1:23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</row>
    <row r="62" ht="12.75" customHeight="1" spans="1:23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</row>
    <row r="63" ht="12.75" customHeight="1" spans="1:23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</row>
    <row r="64" ht="12.75" customHeight="1" spans="1:23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</row>
    <row r="65" ht="12.75" customHeight="1" spans="1:23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</row>
    <row r="66" ht="12.75" customHeight="1" spans="1:23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</row>
    <row r="67" ht="12.75" customHeight="1" spans="1:23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ht="12.75" customHeight="1" spans="1:23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</row>
    <row r="69" ht="12.75" customHeight="1" spans="1:23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</row>
    <row r="70" ht="12.75" customHeight="1" spans="1:23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</row>
    <row r="71" ht="12.75" customHeight="1" spans="1:23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</row>
    <row r="72" ht="12.75" customHeight="1" spans="1:23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</row>
    <row r="73" ht="12.75" customHeight="1" spans="1:23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</row>
    <row r="74" ht="12.75" customHeight="1" spans="1:23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</row>
    <row r="75" ht="12.75" customHeight="1" spans="1:23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</row>
    <row r="76" ht="12.75" customHeight="1" spans="1:23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</row>
    <row r="77" ht="12.75" customHeight="1" spans="1:23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</row>
    <row r="78" ht="12.75" customHeight="1" spans="1:23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</row>
    <row r="79" ht="12.75" customHeight="1" spans="1:23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</row>
    <row r="80" ht="12.75" customHeight="1" spans="1:23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</row>
    <row r="81" ht="12.75" customHeight="1" spans="1:23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</row>
    <row r="82" ht="12.75" customHeight="1" spans="1:23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</row>
    <row r="83" ht="12.75" customHeight="1" spans="1:23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</row>
    <row r="84" ht="12.75" customHeight="1" spans="1:23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</row>
    <row r="85" ht="12.75" customHeight="1" spans="1:23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</row>
    <row r="86" ht="12.75" customHeight="1" spans="1:23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</row>
    <row r="87" ht="12.75" customHeight="1" spans="1:23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</row>
    <row r="88" ht="12.75" customHeight="1" spans="1:23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</row>
    <row r="89" ht="12.75" customHeight="1" spans="1:23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ht="12.75" customHeight="1" spans="1:23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</row>
    <row r="91" ht="12.75" customHeight="1" spans="1:23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</row>
    <row r="92" ht="12.75" customHeight="1" spans="1:23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</row>
    <row r="93" ht="12.75" customHeight="1" spans="1:23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</row>
    <row r="94" ht="12.75" customHeight="1" spans="1:23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</row>
    <row r="95" ht="12.75" customHeight="1" spans="1:23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</row>
    <row r="96" ht="12.75" customHeight="1" spans="1:23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</row>
    <row r="97" ht="12.75" customHeight="1" spans="1:23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</row>
    <row r="98" ht="12.75" customHeight="1" spans="1:23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</row>
    <row r="99" ht="12.75" customHeight="1" spans="1:23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</row>
    <row r="100" ht="12.75" customHeight="1" spans="1:23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</row>
    <row r="101" ht="12.75" customHeight="1" spans="1:23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</row>
    <row r="102" ht="12.75" customHeight="1" spans="1:23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</row>
    <row r="103" ht="12.75" customHeight="1" spans="1:23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ht="12.75" customHeight="1" spans="1:23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ht="12.75" customHeight="1" spans="1:23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</row>
    <row r="106" ht="12.75" customHeight="1" spans="1:23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</row>
    <row r="107" ht="12.75" customHeight="1" spans="1:23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</row>
    <row r="108" ht="12.75" customHeight="1" spans="1:23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</row>
    <row r="109" ht="12.75" customHeight="1" spans="1:23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</row>
    <row r="110" ht="12.75" customHeight="1" spans="1:23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</row>
    <row r="111" ht="12.75" customHeight="1" spans="1:23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</row>
    <row r="112" ht="12.75" customHeight="1" spans="1:23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</row>
    <row r="113" ht="12.75" customHeight="1" spans="1:2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</row>
    <row r="114" ht="12.75" customHeight="1" spans="1:23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</row>
    <row r="115" ht="12.75" customHeight="1" spans="1:23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</row>
    <row r="116" ht="12.75" customHeight="1" spans="1:23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</row>
    <row r="117" ht="12.75" customHeight="1" spans="1:23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</row>
    <row r="118" ht="12.75" customHeight="1" spans="1:23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</row>
    <row r="119" ht="12.75" customHeight="1" spans="1:23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</row>
    <row r="120" ht="12.75" customHeight="1" spans="1:23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</row>
    <row r="121" ht="12.75" customHeight="1" spans="1:23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</row>
    <row r="122" ht="12.75" customHeight="1" spans="1:23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</row>
    <row r="123" ht="12.75" customHeight="1" spans="1:23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</row>
    <row r="124" ht="12.75" customHeight="1" spans="1:23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</row>
    <row r="125" ht="12.75" customHeight="1" spans="1:23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</row>
    <row r="126" ht="12.75" customHeight="1" spans="1:23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</row>
    <row r="127" ht="12.75" customHeight="1" spans="1:23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</row>
    <row r="128" ht="12.75" customHeight="1" spans="1:23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</row>
    <row r="129" ht="12.75" customHeight="1" spans="1:23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</row>
    <row r="130" ht="12.75" customHeight="1" spans="1:23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</row>
    <row r="131" ht="12.75" customHeight="1" spans="1:23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</row>
    <row r="132" ht="12.75" customHeight="1" spans="1:23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</row>
    <row r="133" ht="12.75" customHeight="1" spans="1:23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</row>
    <row r="134" ht="12.75" customHeight="1" spans="1:23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</row>
    <row r="135" ht="12.75" customHeight="1" spans="1:23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</row>
    <row r="136" ht="12.75" customHeight="1" spans="1:23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</row>
    <row r="137" ht="12.75" customHeight="1" spans="1:23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</row>
    <row r="138" ht="12.75" customHeight="1" spans="1:23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</row>
    <row r="139" ht="12.75" customHeight="1" spans="1:23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</row>
    <row r="140" ht="12.75" customHeight="1" spans="1:23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</row>
    <row r="141" ht="12.75" customHeight="1" spans="1:23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</row>
    <row r="142" ht="12.75" customHeight="1" spans="1:23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</row>
    <row r="143" ht="12.75" customHeight="1" spans="1:23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</row>
    <row r="144" ht="12.75" customHeight="1" spans="1:23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</row>
    <row r="145" ht="12.75" customHeight="1" spans="1:23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</row>
    <row r="146" ht="12.75" customHeight="1" spans="1:23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</row>
    <row r="147" ht="12.75" customHeight="1" spans="1:23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</row>
    <row r="148" ht="12.75" customHeight="1" spans="1:23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</row>
    <row r="149" ht="12.75" customHeight="1" spans="1:23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</row>
    <row r="150" ht="12.75" customHeight="1" spans="1:23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</row>
    <row r="151" ht="12.75" customHeight="1" spans="1:23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</row>
    <row r="152" ht="12.75" customHeight="1" spans="1:23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</row>
    <row r="153" ht="12.75" customHeight="1" spans="1:23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</row>
    <row r="154" ht="12.75" customHeight="1" spans="1:23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</row>
    <row r="155" ht="12.75" customHeight="1" spans="1:23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</row>
    <row r="156" ht="12.75" customHeight="1" spans="1:23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</row>
    <row r="157" ht="12.75" customHeight="1" spans="1:23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</row>
    <row r="158" ht="12.75" customHeight="1" spans="1:23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</row>
    <row r="159" ht="12.75" customHeight="1" spans="1:23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</row>
    <row r="160" ht="12.75" customHeight="1" spans="1:23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</row>
    <row r="161" ht="12.75" customHeight="1" spans="1:23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</row>
    <row r="162" ht="12.75" customHeight="1" spans="1:23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</row>
    <row r="163" ht="12.75" customHeight="1" spans="1:23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</row>
    <row r="164" ht="12.75" customHeight="1" spans="1:23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</row>
    <row r="165" ht="12.75" customHeight="1" spans="1:23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</row>
    <row r="166" ht="12.75" customHeight="1" spans="1:23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</row>
    <row r="167" ht="12.75" customHeight="1" spans="1:23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</row>
    <row r="168" ht="12.75" customHeight="1" spans="1:23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</row>
    <row r="169" ht="12.75" customHeight="1" spans="1:23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</row>
    <row r="170" ht="12.75" customHeight="1" spans="1:23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</row>
    <row r="171" ht="12.75" customHeight="1" spans="1:23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</row>
    <row r="172" ht="12.75" customHeight="1" spans="1:23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</row>
    <row r="173" ht="12.75" customHeight="1" spans="1:23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</row>
    <row r="174" ht="12.75" customHeight="1" spans="1:23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</row>
    <row r="175" ht="12.75" customHeight="1" spans="1:23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</row>
    <row r="176" ht="12.75" customHeight="1" spans="1:23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</row>
    <row r="177" ht="12.75" customHeight="1" spans="1:23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</row>
    <row r="178" ht="12.75" customHeight="1" spans="1:23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</row>
    <row r="179" ht="12.75" customHeight="1" spans="1:23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</row>
    <row r="180" ht="12.75" customHeight="1" spans="1:23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</row>
    <row r="181" ht="12.75" customHeight="1" spans="1:23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</row>
    <row r="182" ht="12.75" customHeight="1" spans="1:23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</row>
    <row r="183" ht="12.75" customHeight="1" spans="1:23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</row>
    <row r="184" ht="12.75" customHeight="1" spans="1:23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</row>
    <row r="185" ht="12.75" customHeight="1" spans="1:23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</row>
    <row r="186" ht="12.75" customHeight="1" spans="1:23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</row>
    <row r="187" ht="12.75" customHeight="1" spans="1:23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</row>
    <row r="188" ht="12.75" customHeight="1" spans="1:23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</row>
    <row r="189" ht="12.75" customHeight="1" spans="1:23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</row>
    <row r="190" ht="12.75" customHeight="1" spans="1:23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</row>
    <row r="191" ht="12.75" customHeight="1" spans="1:23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</row>
    <row r="192" ht="12.75" customHeight="1" spans="1:23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</row>
    <row r="193" ht="12.75" customHeight="1" spans="1:23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</row>
    <row r="194" ht="12.75" customHeight="1" spans="1:23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</row>
    <row r="195" ht="12.75" customHeight="1" spans="1:23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</row>
    <row r="196" ht="12.75" customHeight="1" spans="1:23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</row>
    <row r="197" ht="12.75" customHeight="1" spans="1:23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</row>
    <row r="198" ht="12.75" customHeight="1" spans="1:23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</row>
    <row r="199" ht="12.75" customHeight="1" spans="1:23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</row>
    <row r="200" ht="12.75" customHeight="1" spans="1:23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</row>
    <row r="201" ht="12.75" customHeight="1" spans="1:23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</row>
    <row r="202" ht="12.75" customHeight="1" spans="1:23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</row>
    <row r="203" ht="12.75" customHeight="1" spans="1:23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</row>
    <row r="204" ht="12.75" customHeight="1" spans="1:23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</row>
    <row r="205" ht="12.75" customHeight="1" spans="1:23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</row>
    <row r="206" ht="12.75" customHeight="1" spans="1:23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</row>
    <row r="207" ht="12.75" customHeight="1" spans="1:23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</row>
    <row r="208" ht="12.75" customHeight="1" spans="1:23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</row>
    <row r="209" ht="12.75" customHeight="1" spans="1:23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</row>
    <row r="210" ht="12.75" customHeight="1" spans="1:23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</row>
    <row r="211" ht="12.75" customHeight="1" spans="1:23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</row>
    <row r="212" ht="12.75" customHeight="1" spans="1:23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</row>
    <row r="213" ht="12.75" customHeight="1" spans="1:23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</row>
    <row r="214" ht="12.75" customHeight="1" spans="1:23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</row>
    <row r="215" ht="12.75" customHeight="1" spans="1:23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</row>
    <row r="216" ht="12.75" customHeight="1" spans="1:23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</row>
    <row r="217" ht="12.75" customHeight="1" spans="1:23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</row>
    <row r="218" ht="12.75" customHeight="1" spans="1:23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</row>
    <row r="219" ht="12.75" customHeight="1" spans="1:23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</row>
    <row r="220" ht="12.75" customHeight="1" spans="1:23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</row>
    <row r="221" ht="12.75" customHeight="1" spans="1:23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</row>
    <row r="222" ht="12.75" customHeight="1" spans="1:23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</row>
    <row r="223" ht="12.75" customHeight="1" spans="1:23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5">
    <mergeCell ref="B1:H1"/>
    <mergeCell ref="B8:F8"/>
    <mergeCell ref="B11:E11"/>
    <mergeCell ref="B12:D12"/>
    <mergeCell ref="B13:D13"/>
    <mergeCell ref="B14:D14"/>
    <mergeCell ref="B15:D15"/>
    <mergeCell ref="B16:E16"/>
    <mergeCell ref="B17:D17"/>
    <mergeCell ref="B18:D18"/>
    <mergeCell ref="B19:D19"/>
    <mergeCell ref="B20:D20"/>
    <mergeCell ref="B21:E21"/>
    <mergeCell ref="B22:D22"/>
    <mergeCell ref="B23:D23"/>
  </mergeCells>
  <pageMargins left="0.511811024" right="0.511811024" top="0.787401575" bottom="0.787401575" header="0" footer="0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163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73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10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53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3" t="s">
        <v>61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1691.05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66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I25</f>
        <v>1691.05</v>
      </c>
      <c r="J31" s="55"/>
      <c r="K31" s="89">
        <f>((I31/(I25/220)))</f>
        <v>220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88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78</v>
      </c>
      <c r="G33" s="99">
        <v>1691.05</v>
      </c>
      <c r="H33" s="96">
        <v>0.4</v>
      </c>
      <c r="I33" s="100">
        <f>IF(F33="N",0,G33*H33)</f>
        <v>0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1691.05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1691.05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140.86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204.62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(I46+I47+I97)*I61</f>
        <v>0.0811</v>
      </c>
      <c r="J48" s="118">
        <f t="shared" si="0"/>
        <v>137.14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482.62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338.21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42.28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50.73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25.37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16.91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10.15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3.38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135.28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622.31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70.14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144</v>
      </c>
      <c r="E66" s="99">
        <v>3.3</v>
      </c>
      <c r="F66" s="138">
        <v>2</v>
      </c>
      <c r="G66" s="138">
        <v>26</v>
      </c>
      <c r="H66" s="99">
        <f>I31*0.06</f>
        <v>101.46</v>
      </c>
      <c r="I66" s="143">
        <f>IF(I65&gt;=0,I65,0)</f>
        <v>70.14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214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144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150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/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456.38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482.62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622.31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456.38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1561.31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7.78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0.68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33.82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32.81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12.01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33.82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120.92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51" t="s">
        <v>187</v>
      </c>
      <c r="D97" s="52"/>
      <c r="E97" s="52"/>
      <c r="F97" s="52"/>
      <c r="G97" s="52"/>
      <c r="H97" s="53"/>
      <c r="I97" s="168">
        <f>((1+1+1/3)*(1/12))/12</f>
        <v>0.0162</v>
      </c>
      <c r="J97" s="118">
        <f t="shared" ref="J97:J102" si="4">I97*$I$41</f>
        <v>27.4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51" t="s">
        <v>189</v>
      </c>
      <c r="D98" s="52"/>
      <c r="E98" s="52"/>
      <c r="F98" s="52"/>
      <c r="G98" s="52"/>
      <c r="H98" s="53"/>
      <c r="I98" s="168">
        <f>((1/30)/12)</f>
        <v>0.0028</v>
      </c>
      <c r="J98" s="118">
        <f t="shared" si="4"/>
        <v>4.73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51" t="s">
        <v>191</v>
      </c>
      <c r="D99" s="52"/>
      <c r="E99" s="52"/>
      <c r="F99" s="52"/>
      <c r="G99" s="52"/>
      <c r="H99" s="53"/>
      <c r="I99" s="168">
        <f>((20/30)/12)*1.416%*45.22%</f>
        <v>0.0004</v>
      </c>
      <c r="J99" s="118">
        <f t="shared" si="4"/>
        <v>0.68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51" t="s">
        <v>193</v>
      </c>
      <c r="D100" s="52"/>
      <c r="E100" s="52"/>
      <c r="F100" s="52"/>
      <c r="G100" s="52"/>
      <c r="H100" s="53"/>
      <c r="I100" s="168">
        <f>(0.96/30)*(1/12)</f>
        <v>0.0027</v>
      </c>
      <c r="J100" s="118">
        <f t="shared" si="4"/>
        <v>4.57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51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2.37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51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28.07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67.82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f>(I31+I32+I33)*I107</f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67.82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67.82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SUM(INSUMOS!G8,INSUMOS!N8,INSUMOS!G19,INSUMOS!AB7)</f>
        <v>116.71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f>INSUMOS!U49</f>
        <v>164.88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SUM(INSUMOS!G34,INSUMOS!N28)</f>
        <v>12.43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294.02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112.05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261.22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79.05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364.13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239.56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1056.01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1691.05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1561.31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120.92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67.82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294.02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3735.12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1056.01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4791.13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4791.13</v>
      </c>
      <c r="E151" s="95">
        <v>1</v>
      </c>
      <c r="F151" s="206">
        <f>D151*E151</f>
        <v>4791.13</v>
      </c>
      <c r="G151" s="53"/>
      <c r="H151" s="126">
        <f>I16</f>
        <v>10</v>
      </c>
      <c r="I151" s="207">
        <f>F151*H151</f>
        <v>47911.3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47911.3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47911.3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47911.3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574935.6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22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14" workbookViewId="0">
      <selection activeCell="I121" sqref="I121:J12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37"/>
      <c r="C2" s="38"/>
      <c r="D2" s="38"/>
      <c r="E2" s="38"/>
      <c r="F2" s="38"/>
      <c r="G2" s="38"/>
      <c r="H2" s="38"/>
      <c r="I2" s="38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54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54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269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3" t="s">
        <v>61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1720.36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270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I25</f>
        <v>1720.36</v>
      </c>
      <c r="J31" s="55"/>
      <c r="K31" s="89">
        <f>((I31/(I25/220)))</f>
        <v>220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97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144</v>
      </c>
      <c r="G33" s="99">
        <v>1691.05</v>
      </c>
      <c r="H33" s="96">
        <v>0.4</v>
      </c>
      <c r="I33" s="100">
        <f>IF(F33="N",0,G33*H33)</f>
        <v>676.42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2396.78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2396.78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199.65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290.01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(I46+I47+I97)*I61</f>
        <v>0.0811</v>
      </c>
      <c r="J48" s="118">
        <f t="shared" si="0"/>
        <v>194.38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684.04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479.36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59.92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71.9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35.95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23.97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14.38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4.79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191.74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882.01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68.38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144</v>
      </c>
      <c r="E66" s="99">
        <v>3.3</v>
      </c>
      <c r="F66" s="138">
        <v>2</v>
      </c>
      <c r="G66" s="138">
        <v>26</v>
      </c>
      <c r="H66" s="99">
        <f>I31*0.06</f>
        <v>103.22</v>
      </c>
      <c r="I66" s="143">
        <f>IF(I65&gt;=0,I65,0)</f>
        <v>68.38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0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78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150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/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240.62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684.04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882.01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240.62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1806.67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11.03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0.96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47.94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46.5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17.02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47.94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171.39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72" t="s">
        <v>187</v>
      </c>
      <c r="D97" s="52"/>
      <c r="E97" s="52"/>
      <c r="F97" s="52"/>
      <c r="G97" s="52"/>
      <c r="H97" s="53"/>
      <c r="I97" s="117">
        <f>((1+1+1/3)*(1/12))/12</f>
        <v>0.0162</v>
      </c>
      <c r="J97" s="118">
        <f t="shared" ref="J97:J102" si="4">I97*$I$41</f>
        <v>38.83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72" t="s">
        <v>189</v>
      </c>
      <c r="D98" s="52"/>
      <c r="E98" s="52"/>
      <c r="F98" s="52"/>
      <c r="G98" s="52"/>
      <c r="H98" s="53"/>
      <c r="I98" s="117">
        <f>((1/30)/12)</f>
        <v>0.0028</v>
      </c>
      <c r="J98" s="118">
        <f t="shared" si="4"/>
        <v>6.71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72" t="s">
        <v>191</v>
      </c>
      <c r="D99" s="52"/>
      <c r="E99" s="52"/>
      <c r="F99" s="52"/>
      <c r="G99" s="52"/>
      <c r="H99" s="53"/>
      <c r="I99" s="117">
        <f>((20/30)/12*1.416%*45.22%)</f>
        <v>0.0004</v>
      </c>
      <c r="J99" s="118">
        <f t="shared" si="4"/>
        <v>0.96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72" t="s">
        <v>193</v>
      </c>
      <c r="D100" s="52"/>
      <c r="E100" s="52"/>
      <c r="F100" s="52"/>
      <c r="G100" s="52"/>
      <c r="H100" s="53"/>
      <c r="I100" s="117">
        <f>((0.96/30)*(1/12))</f>
        <v>0.0027</v>
      </c>
      <c r="J100" s="118">
        <f t="shared" si="4"/>
        <v>6.47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72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3.36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72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39.79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96.12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96.12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96.12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SUM(INSUMOS!G8,INSUMOS!N8,INSUMOS!N21,INSUMOS!AB7)</f>
        <v>119.57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f>INSUMOS!U49</f>
        <v>164.88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SUM(INSUMOS!G34,INSUMOS!N28)</f>
        <v>12.43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296.88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143.04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333.45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100.91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464.8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305.79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1347.99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2396.78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1806.67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171.39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96.12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296.88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4767.84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1347.99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6115.83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6115.83</v>
      </c>
      <c r="E151" s="95">
        <v>1</v>
      </c>
      <c r="F151" s="206">
        <f>D151*E151</f>
        <v>6115.83</v>
      </c>
      <c r="G151" s="53"/>
      <c r="H151" s="126">
        <f>I16</f>
        <v>54</v>
      </c>
      <c r="I151" s="207">
        <f>F151*H151</f>
        <v>330254.82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330254.82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330254.82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330254.82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3963057.84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3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90" workbookViewId="0">
      <selection activeCell="I119" sqref="I119:J119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37"/>
      <c r="C2" s="38"/>
      <c r="D2" s="38"/>
      <c r="E2" s="38"/>
      <c r="F2" s="38"/>
      <c r="G2" s="38"/>
      <c r="H2" s="38"/>
      <c r="I2" s="38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54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1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271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3" t="s">
        <v>61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1720.36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270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I25</f>
        <v>1720.36</v>
      </c>
      <c r="J31" s="55"/>
      <c r="K31" s="89">
        <f>((I31/(I25/220)))</f>
        <v>220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97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144</v>
      </c>
      <c r="G33" s="99">
        <v>1691.05</v>
      </c>
      <c r="H33" s="96">
        <v>0.4</v>
      </c>
      <c r="I33" s="100">
        <f>IF(F33="N",0,G33*H33)</f>
        <v>676.42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2396.78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2396.78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199.65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290.01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(I46+I47+I97)*I61</f>
        <v>0.0811</v>
      </c>
      <c r="J48" s="118">
        <f t="shared" si="0"/>
        <v>194.38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684.04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479.36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59.92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71.9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35.95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23.97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14.38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4.79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191.74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882.01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0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78</v>
      </c>
      <c r="E66" s="99">
        <v>3.3</v>
      </c>
      <c r="F66" s="138">
        <v>2</v>
      </c>
      <c r="G66" s="138">
        <v>26</v>
      </c>
      <c r="H66" s="99">
        <f>I31*0.06</f>
        <v>103.22</v>
      </c>
      <c r="I66" s="143">
        <f>IF(I65&gt;=0,I65,0)</f>
        <v>0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0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78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150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/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172.24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684.04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882.01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172.24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1738.29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11.03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0.96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47.94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46.5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17.02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47.94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171.39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72" t="s">
        <v>187</v>
      </c>
      <c r="D97" s="52"/>
      <c r="E97" s="52"/>
      <c r="F97" s="52"/>
      <c r="G97" s="52"/>
      <c r="H97" s="53"/>
      <c r="I97" s="117">
        <f>((1+1+1/3)*(1/12))/12</f>
        <v>0.0162</v>
      </c>
      <c r="J97" s="118">
        <f t="shared" ref="J97:J102" si="4">I97*$I$41</f>
        <v>38.83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72" t="s">
        <v>189</v>
      </c>
      <c r="D98" s="52"/>
      <c r="E98" s="52"/>
      <c r="F98" s="52"/>
      <c r="G98" s="52"/>
      <c r="H98" s="53"/>
      <c r="I98" s="117">
        <f>((1/30)/12)</f>
        <v>0.0028</v>
      </c>
      <c r="J98" s="118">
        <f t="shared" si="4"/>
        <v>6.71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72" t="s">
        <v>191</v>
      </c>
      <c r="D99" s="52"/>
      <c r="E99" s="52"/>
      <c r="F99" s="52"/>
      <c r="G99" s="52"/>
      <c r="H99" s="53"/>
      <c r="I99" s="117">
        <f>((20/30)/12*1.416%*45.22%)</f>
        <v>0.0004</v>
      </c>
      <c r="J99" s="118">
        <f t="shared" si="4"/>
        <v>0.96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72" t="s">
        <v>193</v>
      </c>
      <c r="D100" s="52"/>
      <c r="E100" s="52"/>
      <c r="F100" s="52"/>
      <c r="G100" s="52"/>
      <c r="H100" s="53"/>
      <c r="I100" s="117">
        <f>((0.96/30)*(1/12))</f>
        <v>0.0027</v>
      </c>
      <c r="J100" s="118">
        <f t="shared" si="4"/>
        <v>6.47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72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3.36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72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39.79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96.12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96.12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96.12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SUM(INSUMOS!G8,INSUMOS!N8,INSUMOS!N21,INSUMOS!AB7)</f>
        <v>119.57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f>INSUMOS!U49</f>
        <v>164.88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SUM(INSUMOS!G34,INSUMOS!N28)</f>
        <v>12.43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296.88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140.98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328.67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99.46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458.14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301.41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1328.66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2396.78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1738.29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171.39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96.12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296.88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4699.46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1328.66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6028.12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6028.12</v>
      </c>
      <c r="E151" s="95">
        <v>1</v>
      </c>
      <c r="F151" s="206">
        <f>D151*E151</f>
        <v>6028.12</v>
      </c>
      <c r="G151" s="53"/>
      <c r="H151" s="126">
        <f>I16</f>
        <v>1</v>
      </c>
      <c r="I151" s="207">
        <f>F151*H151</f>
        <v>6028.12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6028.12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6028.12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6028.12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72337.44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3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05" workbookViewId="0">
      <selection activeCell="I121" sqref="I121:J12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37"/>
      <c r="C2" s="38"/>
      <c r="D2" s="38"/>
      <c r="E2" s="38"/>
      <c r="F2" s="38"/>
      <c r="G2" s="38"/>
      <c r="H2" s="38"/>
      <c r="I2" s="38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54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5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272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3" t="s">
        <v>61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1720.36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270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(I25/220)*25*5</f>
        <v>977.48</v>
      </c>
      <c r="J31" s="55"/>
      <c r="K31" s="89">
        <f>((I31/(I25/220)))</f>
        <v>125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97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144</v>
      </c>
      <c r="G33" s="99">
        <v>1691.05</v>
      </c>
      <c r="H33" s="96">
        <v>0.4</v>
      </c>
      <c r="I33" s="100">
        <f>IF(F33="N",0,G33*H33)</f>
        <v>676.42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1653.9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1653.9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137.77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200.12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(I46+I47+I97)*I61</f>
        <v>0.0811</v>
      </c>
      <c r="J48" s="118">
        <f t="shared" si="0"/>
        <v>134.13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472.02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330.78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41.35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49.62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24.81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16.54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9.92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3.31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132.31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608.64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112.95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144</v>
      </c>
      <c r="E66" s="99">
        <v>3.3</v>
      </c>
      <c r="F66" s="138">
        <v>2</v>
      </c>
      <c r="G66" s="138">
        <v>26</v>
      </c>
      <c r="H66" s="99">
        <f>I31*0.06</f>
        <v>58.65</v>
      </c>
      <c r="I66" s="143">
        <f>IF(I65&gt;=0,I65,0)</f>
        <v>112.95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0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78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150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/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285.19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472.02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608.64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285.19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1365.85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7.61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0.66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33.08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32.09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11.74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33.08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118.26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72" t="s">
        <v>187</v>
      </c>
      <c r="D97" s="52"/>
      <c r="E97" s="52"/>
      <c r="F97" s="52"/>
      <c r="G97" s="52"/>
      <c r="H97" s="53"/>
      <c r="I97" s="117">
        <f>((1+1+1/3)*(1/12))/12</f>
        <v>0.0162</v>
      </c>
      <c r="J97" s="118">
        <f t="shared" ref="J97:J102" si="4">I97*$I$41</f>
        <v>26.79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72" t="s">
        <v>189</v>
      </c>
      <c r="D98" s="52"/>
      <c r="E98" s="52"/>
      <c r="F98" s="52"/>
      <c r="G98" s="52"/>
      <c r="H98" s="53"/>
      <c r="I98" s="117">
        <f>((1/30)/12)</f>
        <v>0.0028</v>
      </c>
      <c r="J98" s="118">
        <f t="shared" si="4"/>
        <v>4.63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72" t="s">
        <v>191</v>
      </c>
      <c r="D99" s="52"/>
      <c r="E99" s="52"/>
      <c r="F99" s="52"/>
      <c r="G99" s="52"/>
      <c r="H99" s="53"/>
      <c r="I99" s="117">
        <f>((20/30)/12*1.416%*45.22%)</f>
        <v>0.0004</v>
      </c>
      <c r="J99" s="118">
        <f t="shared" si="4"/>
        <v>0.66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72" t="s">
        <v>193</v>
      </c>
      <c r="D100" s="52"/>
      <c r="E100" s="52"/>
      <c r="F100" s="52"/>
      <c r="G100" s="52"/>
      <c r="H100" s="53"/>
      <c r="I100" s="117">
        <f>((0.96/30)*(1/12))</f>
        <v>0.0027</v>
      </c>
      <c r="J100" s="118">
        <f t="shared" si="4"/>
        <v>4.47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72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2.32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72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27.45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66.32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66.32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66.32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SUM(INSUMOS!G8,INSUMOS!N8,INSUMOS!N21,INSUMOS!AB7)</f>
        <v>119.57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v>0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INSUMOS!N28</f>
        <v>1.64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121.21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99.77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232.58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70.39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324.2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213.29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940.23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1653.9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1365.85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118.26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66.32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121.21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3325.54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940.23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4265.77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4265.77</v>
      </c>
      <c r="E151" s="95">
        <v>1</v>
      </c>
      <c r="F151" s="206">
        <f>D151*E151</f>
        <v>4265.77</v>
      </c>
      <c r="G151" s="53"/>
      <c r="H151" s="126">
        <f>I16</f>
        <v>5</v>
      </c>
      <c r="I151" s="207">
        <f>F151*H151</f>
        <v>21328.85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21328.85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21328.85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21328.85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255946.2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3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workbookViewId="0">
      <selection activeCell="A1" sqref="A1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37"/>
      <c r="C2" s="38"/>
      <c r="D2" s="38"/>
      <c r="E2" s="38"/>
      <c r="F2" s="38"/>
      <c r="G2" s="38"/>
      <c r="H2" s="38"/>
      <c r="I2" s="38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54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3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273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4">
        <v>804021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2389.81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274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I25</f>
        <v>2389.81</v>
      </c>
      <c r="J31" s="55"/>
      <c r="K31" s="89">
        <f>((I31/(I25/220)))</f>
        <v>220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97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78</v>
      </c>
      <c r="G33" s="99">
        <v>1691.05</v>
      </c>
      <c r="H33" s="96">
        <v>0.4</v>
      </c>
      <c r="I33" s="100">
        <f>IF(F33="N",0,G33*H33)</f>
        <v>0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2389.81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2389.81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199.07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289.17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(I46+I47+I97)*I61</f>
        <v>0.0811</v>
      </c>
      <c r="J48" s="118">
        <f t="shared" si="0"/>
        <v>193.81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682.05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477.96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59.75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71.69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35.85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23.9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14.34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4.78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191.18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879.45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28.21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144</v>
      </c>
      <c r="E66" s="99">
        <v>3.3</v>
      </c>
      <c r="F66" s="138">
        <v>2</v>
      </c>
      <c r="G66" s="138">
        <v>26</v>
      </c>
      <c r="H66" s="99">
        <f>I31*0.06</f>
        <v>143.39</v>
      </c>
      <c r="I66" s="143">
        <f>IF(I65&gt;=0,I65,0)</f>
        <v>28.21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214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144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275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/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414.45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682.05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879.45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414.45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1975.95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10.99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0.96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47.8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46.36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16.97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47.8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170.88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72" t="s">
        <v>187</v>
      </c>
      <c r="D97" s="52"/>
      <c r="E97" s="52"/>
      <c r="F97" s="52"/>
      <c r="G97" s="52"/>
      <c r="H97" s="53"/>
      <c r="I97" s="117">
        <f>((1+1+1/3)*(1/12))/12</f>
        <v>0.0162</v>
      </c>
      <c r="J97" s="118">
        <f t="shared" ref="J97:J102" si="4">I97*$I$41</f>
        <v>38.71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72" t="s">
        <v>189</v>
      </c>
      <c r="D98" s="52"/>
      <c r="E98" s="52"/>
      <c r="F98" s="52"/>
      <c r="G98" s="52"/>
      <c r="H98" s="53"/>
      <c r="I98" s="117">
        <f>((1/30)/12)</f>
        <v>0.0028</v>
      </c>
      <c r="J98" s="118">
        <f t="shared" si="4"/>
        <v>6.69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72" t="s">
        <v>191</v>
      </c>
      <c r="D99" s="52"/>
      <c r="E99" s="52"/>
      <c r="F99" s="52"/>
      <c r="G99" s="52"/>
      <c r="H99" s="53"/>
      <c r="I99" s="117">
        <f>((20/30)/12*1.416%*45.22%)</f>
        <v>0.0004</v>
      </c>
      <c r="J99" s="118">
        <f t="shared" si="4"/>
        <v>0.96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72" t="s">
        <v>193</v>
      </c>
      <c r="D100" s="52"/>
      <c r="E100" s="52"/>
      <c r="F100" s="52"/>
      <c r="G100" s="52"/>
      <c r="H100" s="53"/>
      <c r="I100" s="117">
        <f>((0.96/30)*(1/12))</f>
        <v>0.0027</v>
      </c>
      <c r="J100" s="118">
        <f t="shared" si="4"/>
        <v>6.45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72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3.35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72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39.67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95.83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95.83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95.83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SUM(INSUMOS!U8,INSUMOS!U16,INSUMOS!AB7)</f>
        <v>59.6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v>0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INSUMOS!N28</f>
        <v>1.64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61.24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140.81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328.26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99.34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457.58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301.04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1327.03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2389.81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1975.95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170.88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95.83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61.24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4693.71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1327.03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6020.74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6020.74</v>
      </c>
      <c r="E151" s="95">
        <v>1</v>
      </c>
      <c r="F151" s="206">
        <f>D151*E151</f>
        <v>6020.74</v>
      </c>
      <c r="G151" s="53"/>
      <c r="H151" s="126">
        <f>I16</f>
        <v>3</v>
      </c>
      <c r="I151" s="207">
        <f>F151*H151</f>
        <v>18062.22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18062.22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18062.22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18062.22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216746.64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3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0"/>
  <sheetViews>
    <sheetView showGridLines="0" topLeftCell="E20" workbookViewId="0">
      <selection activeCell="N28" sqref="N28"/>
    </sheetView>
  </sheetViews>
  <sheetFormatPr defaultColWidth="14.4285714285714" defaultRowHeight="15" customHeight="1"/>
  <cols>
    <col min="1" max="2" width="9.14285714285714" customWidth="1"/>
    <col min="3" max="3" width="24.5714285714286" customWidth="1"/>
    <col min="4" max="4" width="9.14285714285714" customWidth="1"/>
    <col min="5" max="5" width="12.2857142857143" customWidth="1"/>
    <col min="6" max="6" width="11.1428571428571" customWidth="1"/>
    <col min="7" max="7" width="11.4285714285714" customWidth="1"/>
    <col min="8" max="9" width="9.14285714285714" customWidth="1"/>
    <col min="10" max="10" width="26.5714285714286" customWidth="1"/>
    <col min="11" max="11" width="9.14285714285714" customWidth="1"/>
    <col min="12" max="12" width="11.2857142857143" customWidth="1"/>
    <col min="13" max="14" width="12.4285714285714" customWidth="1"/>
    <col min="15" max="16" width="9.14285714285714" customWidth="1"/>
    <col min="17" max="17" width="25" customWidth="1"/>
    <col min="18" max="19" width="9.14285714285714" customWidth="1"/>
    <col min="20" max="20" width="10.5714285714286" customWidth="1"/>
    <col min="21" max="21" width="19.7142857142857" customWidth="1"/>
    <col min="22" max="27" width="9.14285714285714" customWidth="1"/>
    <col min="28" max="28" width="26.7142857142857" customWidth="1"/>
  </cols>
  <sheetData>
    <row r="1" ht="16.5" customHeight="1"/>
    <row r="2" ht="27" customHeight="1" spans="1:28">
      <c r="B2" s="10" t="s">
        <v>276</v>
      </c>
      <c r="C2" s="11"/>
      <c r="D2" s="11"/>
      <c r="E2" s="11"/>
      <c r="F2" s="11"/>
      <c r="G2" s="12"/>
      <c r="I2" s="10" t="s">
        <v>277</v>
      </c>
      <c r="J2" s="11"/>
      <c r="K2" s="11"/>
      <c r="L2" s="11"/>
      <c r="M2" s="11"/>
      <c r="N2" s="12"/>
      <c r="P2" s="10" t="s">
        <v>278</v>
      </c>
      <c r="Q2" s="11"/>
      <c r="R2" s="11"/>
      <c r="S2" s="11"/>
      <c r="T2" s="11"/>
      <c r="U2" s="12"/>
      <c r="W2" s="10" t="s">
        <v>279</v>
      </c>
      <c r="X2" s="11"/>
      <c r="Y2" s="11"/>
      <c r="Z2" s="11"/>
      <c r="AA2" s="11"/>
      <c r="AB2" s="12"/>
    </row>
    <row r="3" ht="27.75" customHeight="1" spans="1:28">
      <c r="B3" s="13" t="s">
        <v>1</v>
      </c>
      <c r="C3" s="14" t="s">
        <v>280</v>
      </c>
      <c r="D3" s="14" t="s">
        <v>3</v>
      </c>
      <c r="E3" s="14" t="s">
        <v>5</v>
      </c>
      <c r="F3" s="14" t="s">
        <v>4</v>
      </c>
      <c r="G3" s="14" t="s">
        <v>281</v>
      </c>
      <c r="I3" s="13" t="s">
        <v>1</v>
      </c>
      <c r="J3" s="14" t="s">
        <v>280</v>
      </c>
      <c r="K3" s="14" t="s">
        <v>3</v>
      </c>
      <c r="L3" s="14" t="s">
        <v>5</v>
      </c>
      <c r="M3" s="14" t="s">
        <v>4</v>
      </c>
      <c r="N3" s="14" t="s">
        <v>281</v>
      </c>
      <c r="P3" s="13" t="s">
        <v>1</v>
      </c>
      <c r="Q3" s="14" t="s">
        <v>280</v>
      </c>
      <c r="R3" s="14" t="s">
        <v>3</v>
      </c>
      <c r="S3" s="14" t="s">
        <v>5</v>
      </c>
      <c r="T3" s="14" t="s">
        <v>4</v>
      </c>
      <c r="U3" s="14" t="s">
        <v>281</v>
      </c>
      <c r="W3" s="13" t="s">
        <v>1</v>
      </c>
      <c r="X3" s="14" t="s">
        <v>280</v>
      </c>
      <c r="Y3" s="14" t="s">
        <v>3</v>
      </c>
      <c r="Z3" s="14" t="s">
        <v>5</v>
      </c>
      <c r="AA3" s="14" t="s">
        <v>4</v>
      </c>
      <c r="AB3" s="14" t="s">
        <v>281</v>
      </c>
    </row>
    <row r="4" ht="27" customHeight="1" spans="1:28">
      <c r="B4" s="15">
        <v>1</v>
      </c>
      <c r="C4" s="16" t="s">
        <v>282</v>
      </c>
      <c r="D4" s="17" t="s">
        <v>3</v>
      </c>
      <c r="E4" s="17">
        <v>4</v>
      </c>
      <c r="F4" s="18">
        <v>49.95</v>
      </c>
      <c r="G4" s="18">
        <f t="shared" ref="G4:G6" si="0">E4*F4</f>
        <v>199.8</v>
      </c>
      <c r="I4" s="15">
        <v>1</v>
      </c>
      <c r="J4" s="16" t="s">
        <v>283</v>
      </c>
      <c r="K4" s="17" t="s">
        <v>3</v>
      </c>
      <c r="L4" s="17">
        <v>4</v>
      </c>
      <c r="M4" s="18">
        <v>41.27</v>
      </c>
      <c r="N4" s="18">
        <f t="shared" ref="N4:N6" si="1">L4*M4</f>
        <v>165.08</v>
      </c>
      <c r="P4" s="15">
        <v>1</v>
      </c>
      <c r="Q4" s="16" t="s">
        <v>284</v>
      </c>
      <c r="R4" s="17" t="s">
        <v>3</v>
      </c>
      <c r="S4" s="17">
        <v>4</v>
      </c>
      <c r="T4" s="18">
        <v>51.5</v>
      </c>
      <c r="U4" s="18">
        <f t="shared" ref="U4:U6" si="2">S4*T4</f>
        <v>206</v>
      </c>
      <c r="W4" s="15">
        <v>1</v>
      </c>
      <c r="X4" s="16" t="s">
        <v>285</v>
      </c>
      <c r="Y4" s="17" t="s">
        <v>3</v>
      </c>
      <c r="Z4" s="17">
        <v>68</v>
      </c>
      <c r="AA4" s="18">
        <v>2.97</v>
      </c>
      <c r="AB4" s="18">
        <f t="shared" ref="AB4:AB5" si="3">Z4*AA4</f>
        <v>201.96</v>
      </c>
    </row>
    <row r="5" ht="26.25" spans="1:28">
      <c r="B5" s="15">
        <v>2</v>
      </c>
      <c r="C5" s="16" t="s">
        <v>286</v>
      </c>
      <c r="D5" s="17" t="s">
        <v>3</v>
      </c>
      <c r="E5" s="17">
        <v>4</v>
      </c>
      <c r="F5" s="18">
        <v>45</v>
      </c>
      <c r="G5" s="18">
        <f t="shared" si="0"/>
        <v>180</v>
      </c>
      <c r="I5" s="15">
        <v>2</v>
      </c>
      <c r="J5" s="16" t="s">
        <v>286</v>
      </c>
      <c r="K5" s="17" t="s">
        <v>3</v>
      </c>
      <c r="L5" s="17">
        <v>4</v>
      </c>
      <c r="M5" s="18">
        <v>45</v>
      </c>
      <c r="N5" s="18">
        <f t="shared" si="1"/>
        <v>180</v>
      </c>
      <c r="P5" s="15">
        <v>2</v>
      </c>
      <c r="Q5" s="16" t="s">
        <v>287</v>
      </c>
      <c r="R5" s="17" t="s">
        <v>3</v>
      </c>
      <c r="S5" s="17">
        <v>4</v>
      </c>
      <c r="T5" s="18">
        <v>45</v>
      </c>
      <c r="U5" s="18">
        <f t="shared" si="2"/>
        <v>180</v>
      </c>
      <c r="W5" s="15">
        <v>2</v>
      </c>
      <c r="X5" s="16" t="s">
        <v>288</v>
      </c>
      <c r="Y5" s="17" t="s">
        <v>3</v>
      </c>
      <c r="Z5" s="17">
        <v>68</v>
      </c>
      <c r="AA5" s="18">
        <v>2.99</v>
      </c>
      <c r="AB5" s="18">
        <f t="shared" si="3"/>
        <v>203.32</v>
      </c>
    </row>
    <row r="6" spans="1:28">
      <c r="B6" s="15">
        <v>3</v>
      </c>
      <c r="C6" s="16" t="s">
        <v>289</v>
      </c>
      <c r="D6" s="17" t="s">
        <v>290</v>
      </c>
      <c r="E6" s="17">
        <v>4</v>
      </c>
      <c r="F6" s="18">
        <v>9.94</v>
      </c>
      <c r="G6" s="18">
        <f t="shared" si="0"/>
        <v>39.76</v>
      </c>
      <c r="I6" s="15">
        <v>3</v>
      </c>
      <c r="J6" s="16" t="s">
        <v>289</v>
      </c>
      <c r="K6" s="17" t="s">
        <v>290</v>
      </c>
      <c r="L6" s="17">
        <v>4</v>
      </c>
      <c r="M6" s="18">
        <v>9.94</v>
      </c>
      <c r="N6" s="18">
        <f t="shared" si="1"/>
        <v>39.76</v>
      </c>
      <c r="P6" s="15">
        <v>3</v>
      </c>
      <c r="Q6" s="16" t="s">
        <v>289</v>
      </c>
      <c r="R6" s="17" t="s">
        <v>290</v>
      </c>
      <c r="S6" s="17">
        <v>4</v>
      </c>
      <c r="T6" s="18">
        <v>9.94</v>
      </c>
      <c r="U6" s="18">
        <f t="shared" si="2"/>
        <v>39.76</v>
      </c>
      <c r="W6" s="19" t="s">
        <v>291</v>
      </c>
      <c r="X6" s="20"/>
      <c r="Y6" s="20"/>
      <c r="Z6" s="20"/>
      <c r="AA6" s="21"/>
      <c r="AB6" s="22">
        <f>SUM(AB4:AB5)</f>
        <v>405.28</v>
      </c>
    </row>
    <row r="7" spans="1:28">
      <c r="B7" s="23" t="s">
        <v>291</v>
      </c>
      <c r="C7" s="20"/>
      <c r="D7" s="20"/>
      <c r="E7" s="20"/>
      <c r="F7" s="21"/>
      <c r="G7" s="22">
        <f>SUM(G4:G6)</f>
        <v>419.56</v>
      </c>
      <c r="I7" s="23" t="s">
        <v>291</v>
      </c>
      <c r="J7" s="20"/>
      <c r="K7" s="20"/>
      <c r="L7" s="20"/>
      <c r="M7" s="21"/>
      <c r="N7" s="22">
        <f>SUM(N4:N6)</f>
        <v>384.84</v>
      </c>
      <c r="P7" s="23" t="s">
        <v>291</v>
      </c>
      <c r="Q7" s="20"/>
      <c r="R7" s="20"/>
      <c r="S7" s="20"/>
      <c r="T7" s="21"/>
      <c r="U7" s="22">
        <f>SUM(U4:U6)</f>
        <v>425.76</v>
      </c>
      <c r="W7" s="24" t="s">
        <v>292</v>
      </c>
      <c r="X7" s="20"/>
      <c r="Y7" s="20"/>
      <c r="Z7" s="20"/>
      <c r="AA7" s="21"/>
      <c r="AB7" s="25">
        <f>AB6/12/73</f>
        <v>0.46</v>
      </c>
    </row>
    <row r="8" spans="1:28">
      <c r="B8" s="26" t="s">
        <v>292</v>
      </c>
      <c r="C8" s="20"/>
      <c r="D8" s="20"/>
      <c r="E8" s="20"/>
      <c r="F8" s="21"/>
      <c r="G8" s="25">
        <f>G7/12/1</f>
        <v>34.96</v>
      </c>
      <c r="I8" s="26" t="s">
        <v>292</v>
      </c>
      <c r="J8" s="20"/>
      <c r="K8" s="20"/>
      <c r="L8" s="20"/>
      <c r="M8" s="21"/>
      <c r="N8" s="25">
        <f>N7/12/1</f>
        <v>32.07</v>
      </c>
      <c r="P8" s="26" t="s">
        <v>292</v>
      </c>
      <c r="Q8" s="20"/>
      <c r="R8" s="20"/>
      <c r="S8" s="20"/>
      <c r="T8" s="21"/>
      <c r="U8" s="25">
        <f>U7/12/1</f>
        <v>35.48</v>
      </c>
    </row>
    <row r="9" spans="1:28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1" ht="15.75" spans="1:28">
      <c r="B11" s="28" t="s">
        <v>293</v>
      </c>
      <c r="C11" s="11"/>
      <c r="D11" s="11"/>
      <c r="E11" s="11"/>
      <c r="F11" s="11"/>
      <c r="G11" s="12"/>
      <c r="I11" s="28" t="s">
        <v>294</v>
      </c>
      <c r="J11" s="11"/>
      <c r="K11" s="11"/>
      <c r="L11" s="11"/>
      <c r="M11" s="11"/>
      <c r="N11" s="12"/>
      <c r="P11" s="28" t="s">
        <v>295</v>
      </c>
      <c r="Q11" s="11"/>
      <c r="R11" s="11"/>
      <c r="S11" s="11"/>
      <c r="T11" s="11"/>
      <c r="U11" s="12"/>
    </row>
    <row r="12" ht="26.25" spans="1:28">
      <c r="B12" s="13" t="s">
        <v>1</v>
      </c>
      <c r="C12" s="14" t="s">
        <v>280</v>
      </c>
      <c r="D12" s="14" t="s">
        <v>3</v>
      </c>
      <c r="E12" s="14" t="s">
        <v>5</v>
      </c>
      <c r="F12" s="14" t="s">
        <v>4</v>
      </c>
      <c r="G12" s="14" t="s">
        <v>281</v>
      </c>
      <c r="I12" s="13" t="s">
        <v>1</v>
      </c>
      <c r="J12" s="14" t="s">
        <v>280</v>
      </c>
      <c r="K12" s="14" t="s">
        <v>3</v>
      </c>
      <c r="L12" s="14" t="s">
        <v>5</v>
      </c>
      <c r="M12" s="14" t="s">
        <v>4</v>
      </c>
      <c r="N12" s="14" t="s">
        <v>281</v>
      </c>
      <c r="P12" s="13" t="s">
        <v>1</v>
      </c>
      <c r="Q12" s="14" t="s">
        <v>280</v>
      </c>
      <c r="R12" s="14" t="s">
        <v>3</v>
      </c>
      <c r="S12" s="14" t="s">
        <v>5</v>
      </c>
      <c r="T12" s="14" t="s">
        <v>4</v>
      </c>
      <c r="U12" s="14" t="s">
        <v>281</v>
      </c>
    </row>
    <row r="13" ht="15.75" spans="1:28">
      <c r="B13" s="15">
        <v>1</v>
      </c>
      <c r="C13" s="16" t="s">
        <v>296</v>
      </c>
      <c r="D13" s="17" t="s">
        <v>290</v>
      </c>
      <c r="E13" s="17">
        <v>2</v>
      </c>
      <c r="F13" s="18">
        <v>40.5</v>
      </c>
      <c r="G13" s="18">
        <f t="shared" ref="G13:G17" si="4">E13*F13</f>
        <v>81</v>
      </c>
      <c r="I13" s="15">
        <v>1</v>
      </c>
      <c r="J13" s="16" t="s">
        <v>296</v>
      </c>
      <c r="K13" s="17" t="s">
        <v>290</v>
      </c>
      <c r="L13" s="17">
        <v>2</v>
      </c>
      <c r="M13" s="18">
        <v>40.5</v>
      </c>
      <c r="N13" s="18">
        <f t="shared" ref="N13:N19" si="5">L13*M13</f>
        <v>81</v>
      </c>
      <c r="P13" s="15">
        <v>1</v>
      </c>
      <c r="Q13" s="16" t="s">
        <v>297</v>
      </c>
      <c r="R13" s="17" t="s">
        <v>290</v>
      </c>
      <c r="S13" s="17">
        <v>2</v>
      </c>
      <c r="T13" s="18">
        <v>40.5</v>
      </c>
      <c r="U13" s="18">
        <f t="shared" ref="U13:U14" si="6">S13*T13</f>
        <v>81</v>
      </c>
    </row>
    <row r="14" ht="15.75" spans="1:28">
      <c r="B14" s="15">
        <v>2</v>
      </c>
      <c r="C14" s="16" t="s">
        <v>298</v>
      </c>
      <c r="D14" s="17" t="s">
        <v>290</v>
      </c>
      <c r="E14" s="17">
        <v>1</v>
      </c>
      <c r="F14" s="18">
        <v>35.2</v>
      </c>
      <c r="G14" s="18">
        <f t="shared" si="4"/>
        <v>35.2</v>
      </c>
      <c r="I14" s="15">
        <v>2</v>
      </c>
      <c r="J14" s="16" t="s">
        <v>298</v>
      </c>
      <c r="K14" s="17" t="s">
        <v>290</v>
      </c>
      <c r="L14" s="17">
        <v>1</v>
      </c>
      <c r="M14" s="18">
        <v>35.2</v>
      </c>
      <c r="N14" s="18">
        <f t="shared" si="5"/>
        <v>35.2</v>
      </c>
      <c r="P14" s="15">
        <v>2</v>
      </c>
      <c r="Q14" s="16" t="s">
        <v>299</v>
      </c>
      <c r="R14" s="17" t="s">
        <v>290</v>
      </c>
      <c r="S14" s="17">
        <v>2</v>
      </c>
      <c r="T14" s="18">
        <v>101.47</v>
      </c>
      <c r="U14" s="18">
        <f t="shared" si="6"/>
        <v>202.94</v>
      </c>
    </row>
    <row r="15" ht="15.75" spans="1:28">
      <c r="B15" s="15">
        <v>3</v>
      </c>
      <c r="C15" s="16" t="s">
        <v>300</v>
      </c>
      <c r="D15" s="17" t="s">
        <v>290</v>
      </c>
      <c r="E15" s="17">
        <v>24</v>
      </c>
      <c r="F15" s="18">
        <v>9.49</v>
      </c>
      <c r="G15" s="18">
        <f t="shared" si="4"/>
        <v>227.76</v>
      </c>
      <c r="I15" s="15">
        <v>3</v>
      </c>
      <c r="J15" s="16" t="s">
        <v>301</v>
      </c>
      <c r="K15" s="17" t="s">
        <v>3</v>
      </c>
      <c r="L15" s="17">
        <v>2</v>
      </c>
      <c r="M15" s="18">
        <v>3.72</v>
      </c>
      <c r="N15" s="18">
        <f t="shared" si="5"/>
        <v>7.44</v>
      </c>
      <c r="P15" s="23" t="s">
        <v>291</v>
      </c>
      <c r="Q15" s="20"/>
      <c r="R15" s="20"/>
      <c r="S15" s="20"/>
      <c r="T15" s="21"/>
      <c r="U15" s="22">
        <f>SUM(U13:U14)</f>
        <v>283.94</v>
      </c>
    </row>
    <row r="16" ht="15.75" spans="1:28">
      <c r="B16" s="15">
        <v>4</v>
      </c>
      <c r="C16" s="16" t="s">
        <v>302</v>
      </c>
      <c r="D16" s="17" t="s">
        <v>3</v>
      </c>
      <c r="E16" s="17">
        <v>24</v>
      </c>
      <c r="F16" s="18">
        <v>1.82</v>
      </c>
      <c r="G16" s="18">
        <f t="shared" si="4"/>
        <v>43.68</v>
      </c>
      <c r="I16" s="15">
        <v>4</v>
      </c>
      <c r="J16" s="16" t="s">
        <v>300</v>
      </c>
      <c r="K16" s="17" t="s">
        <v>290</v>
      </c>
      <c r="L16" s="17">
        <v>24</v>
      </c>
      <c r="M16" s="18">
        <v>9.49</v>
      </c>
      <c r="N16" s="18">
        <f t="shared" si="5"/>
        <v>227.76</v>
      </c>
      <c r="P16" s="26" t="s">
        <v>303</v>
      </c>
      <c r="Q16" s="20"/>
      <c r="R16" s="20"/>
      <c r="S16" s="20"/>
      <c r="T16" s="21"/>
      <c r="U16" s="25">
        <f>U15/12/1</f>
        <v>23.66</v>
      </c>
    </row>
    <row r="17" ht="15.75" spans="1:28">
      <c r="B17" s="15">
        <v>5</v>
      </c>
      <c r="C17" s="16" t="s">
        <v>299</v>
      </c>
      <c r="D17" s="17" t="s">
        <v>3</v>
      </c>
      <c r="E17" s="17">
        <v>2</v>
      </c>
      <c r="F17" s="18">
        <v>101.47</v>
      </c>
      <c r="G17" s="18">
        <f t="shared" si="4"/>
        <v>202.94</v>
      </c>
      <c r="I17" s="15">
        <v>5</v>
      </c>
      <c r="J17" s="16" t="s">
        <v>304</v>
      </c>
      <c r="K17" s="17" t="s">
        <v>3</v>
      </c>
      <c r="L17" s="17">
        <v>24</v>
      </c>
      <c r="M17" s="18">
        <v>1.82</v>
      </c>
      <c r="N17" s="18">
        <f t="shared" si="5"/>
        <v>43.68</v>
      </c>
    </row>
    <row r="18" ht="15.75" spans="1:28">
      <c r="B18" s="23" t="s">
        <v>291</v>
      </c>
      <c r="C18" s="20"/>
      <c r="D18" s="20"/>
      <c r="E18" s="20"/>
      <c r="F18" s="21"/>
      <c r="G18" s="22">
        <f>SUM(G13:G17)</f>
        <v>590.58</v>
      </c>
      <c r="I18" s="15">
        <v>6</v>
      </c>
      <c r="J18" s="16" t="s">
        <v>305</v>
      </c>
      <c r="K18" s="17" t="s">
        <v>3</v>
      </c>
      <c r="L18" s="17">
        <v>12</v>
      </c>
      <c r="M18" s="18">
        <v>2.24</v>
      </c>
      <c r="N18" s="18">
        <f t="shared" si="5"/>
        <v>26.88</v>
      </c>
    </row>
    <row r="19" ht="15.75" spans="1:28">
      <c r="B19" s="26" t="s">
        <v>303</v>
      </c>
      <c r="C19" s="20"/>
      <c r="D19" s="20"/>
      <c r="E19" s="20"/>
      <c r="F19" s="21"/>
      <c r="G19" s="25">
        <f>G18/12/1</f>
        <v>49.22</v>
      </c>
      <c r="I19" s="15">
        <v>7</v>
      </c>
      <c r="J19" s="16" t="s">
        <v>299</v>
      </c>
      <c r="K19" s="17" t="s">
        <v>3</v>
      </c>
      <c r="L19" s="17">
        <v>2</v>
      </c>
      <c r="M19" s="18">
        <v>101.47</v>
      </c>
      <c r="N19" s="18">
        <f t="shared" si="5"/>
        <v>202.94</v>
      </c>
    </row>
    <row r="20" ht="15.75" spans="1:28">
      <c r="I20" s="23" t="s">
        <v>291</v>
      </c>
      <c r="J20" s="20"/>
      <c r="K20" s="20"/>
      <c r="L20" s="20"/>
      <c r="M20" s="21"/>
      <c r="N20" s="22">
        <f>SUM(N13:N19)</f>
        <v>624.9</v>
      </c>
    </row>
    <row r="21" ht="15.75" customHeight="1" spans="1:28">
      <c r="I21" s="26" t="s">
        <v>303</v>
      </c>
      <c r="J21" s="20"/>
      <c r="K21" s="20"/>
      <c r="L21" s="20"/>
      <c r="M21" s="21"/>
      <c r="N21" s="25">
        <f>N20/12/1</f>
        <v>52.08</v>
      </c>
    </row>
    <row r="22" ht="15.75" customHeight="1" spans="1:28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ht="15.75" customHeight="1"/>
    <row r="24" ht="48" customHeight="1" spans="1:28">
      <c r="B24" s="10" t="s">
        <v>306</v>
      </c>
      <c r="C24" s="11"/>
      <c r="D24" s="11"/>
      <c r="E24" s="11"/>
      <c r="F24" s="11"/>
      <c r="G24" s="12"/>
      <c r="I24" s="10" t="s">
        <v>307</v>
      </c>
      <c r="J24" s="11"/>
      <c r="K24" s="11"/>
      <c r="L24" s="11"/>
      <c r="M24" s="11"/>
      <c r="N24" s="12"/>
      <c r="P24" s="10" t="s">
        <v>308</v>
      </c>
      <c r="Q24" s="11"/>
      <c r="R24" s="11"/>
      <c r="S24" s="11"/>
      <c r="T24" s="11"/>
      <c r="U24" s="12"/>
    </row>
    <row r="25" ht="15.75" customHeight="1" spans="1:28">
      <c r="B25" s="13" t="s">
        <v>1</v>
      </c>
      <c r="C25" s="14" t="s">
        <v>280</v>
      </c>
      <c r="D25" s="14" t="s">
        <v>3</v>
      </c>
      <c r="E25" s="14" t="s">
        <v>5</v>
      </c>
      <c r="F25" s="14" t="s">
        <v>4</v>
      </c>
      <c r="G25" s="14" t="s">
        <v>281</v>
      </c>
      <c r="I25" s="13" t="s">
        <v>1</v>
      </c>
      <c r="J25" s="14" t="s">
        <v>280</v>
      </c>
      <c r="K25" s="14" t="s">
        <v>3</v>
      </c>
      <c r="L25" s="14" t="s">
        <v>5</v>
      </c>
      <c r="M25" s="14" t="s">
        <v>4</v>
      </c>
      <c r="N25" s="14" t="s">
        <v>281</v>
      </c>
      <c r="P25" s="13" t="s">
        <v>1</v>
      </c>
      <c r="Q25" s="14" t="s">
        <v>280</v>
      </c>
      <c r="R25" s="14" t="s">
        <v>3</v>
      </c>
      <c r="S25" s="14" t="s">
        <v>5</v>
      </c>
      <c r="T25" s="14" t="s">
        <v>4</v>
      </c>
      <c r="U25" s="14" t="s">
        <v>281</v>
      </c>
    </row>
    <row r="26" ht="15.75" customHeight="1" spans="1:28">
      <c r="B26" s="15">
        <v>1</v>
      </c>
      <c r="C26" s="29" t="s">
        <v>309</v>
      </c>
      <c r="D26" s="17" t="s">
        <v>310</v>
      </c>
      <c r="E26" s="17">
        <v>100</v>
      </c>
      <c r="F26" s="18">
        <v>342.5</v>
      </c>
      <c r="G26" s="18">
        <f t="shared" ref="G26:G32" si="7">(E26*F26)/5</f>
        <v>6850</v>
      </c>
      <c r="I26" s="15">
        <v>1</v>
      </c>
      <c r="J26" s="29" t="s">
        <v>311</v>
      </c>
      <c r="K26" s="17" t="s">
        <v>310</v>
      </c>
      <c r="L26" s="17">
        <v>4</v>
      </c>
      <c r="M26" s="18">
        <v>1798</v>
      </c>
      <c r="N26" s="18">
        <f>(L26*M26)/5</f>
        <v>1438.4</v>
      </c>
      <c r="P26" s="15">
        <v>1</v>
      </c>
      <c r="Q26" s="29" t="s">
        <v>312</v>
      </c>
      <c r="R26" s="17" t="s">
        <v>310</v>
      </c>
      <c r="S26" s="17">
        <v>100</v>
      </c>
      <c r="T26" s="18">
        <v>4.17</v>
      </c>
      <c r="U26" s="18">
        <f t="shared" ref="U26:U47" si="8">S26*T26</f>
        <v>417</v>
      </c>
    </row>
    <row r="27" ht="15.75" customHeight="1" spans="1:28">
      <c r="B27" s="15">
        <v>2</v>
      </c>
      <c r="C27" s="30" t="s">
        <v>313</v>
      </c>
      <c r="D27" s="17" t="s">
        <v>310</v>
      </c>
      <c r="E27" s="17">
        <v>100</v>
      </c>
      <c r="F27" s="18">
        <v>26.39</v>
      </c>
      <c r="G27" s="18">
        <f t="shared" si="7"/>
        <v>527.8</v>
      </c>
      <c r="I27" s="23" t="s">
        <v>291</v>
      </c>
      <c r="J27" s="20"/>
      <c r="K27" s="20"/>
      <c r="L27" s="20"/>
      <c r="M27" s="21"/>
      <c r="N27" s="22">
        <f>SUM(N26)</f>
        <v>1438.4</v>
      </c>
      <c r="P27" s="15">
        <v>2</v>
      </c>
      <c r="Q27" s="30" t="s">
        <v>314</v>
      </c>
      <c r="R27" s="17" t="s">
        <v>310</v>
      </c>
      <c r="S27" s="17">
        <v>2400</v>
      </c>
      <c r="T27" s="18">
        <v>8.88</v>
      </c>
      <c r="U27" s="18">
        <f t="shared" si="8"/>
        <v>21312</v>
      </c>
    </row>
    <row r="28" ht="15.75" customHeight="1" spans="1:28">
      <c r="B28" s="15">
        <v>3</v>
      </c>
      <c r="C28" s="30" t="s">
        <v>315</v>
      </c>
      <c r="D28" s="17" t="s">
        <v>310</v>
      </c>
      <c r="E28" s="17">
        <v>20</v>
      </c>
      <c r="F28" s="18">
        <v>66.81</v>
      </c>
      <c r="G28" s="18">
        <f t="shared" si="7"/>
        <v>267.24</v>
      </c>
      <c r="I28" s="26" t="s">
        <v>303</v>
      </c>
      <c r="J28" s="20"/>
      <c r="K28" s="20"/>
      <c r="L28" s="20"/>
      <c r="M28" s="21"/>
      <c r="N28" s="25">
        <f>N27/12/73</f>
        <v>1.64</v>
      </c>
      <c r="P28" s="15">
        <v>3</v>
      </c>
      <c r="Q28" s="30" t="s">
        <v>316</v>
      </c>
      <c r="R28" s="17" t="s">
        <v>310</v>
      </c>
      <c r="S28" s="17">
        <v>2400</v>
      </c>
      <c r="T28" s="18">
        <v>19.88</v>
      </c>
      <c r="U28" s="18">
        <f t="shared" si="8"/>
        <v>47712</v>
      </c>
    </row>
    <row r="29" ht="15.75" customHeight="1" spans="1:28">
      <c r="B29" s="15">
        <v>4</v>
      </c>
      <c r="C29" s="29" t="s">
        <v>317</v>
      </c>
      <c r="D29" s="17" t="s">
        <v>310</v>
      </c>
      <c r="E29" s="17">
        <v>2</v>
      </c>
      <c r="F29" s="18">
        <v>600.78</v>
      </c>
      <c r="G29" s="18">
        <f t="shared" si="7"/>
        <v>240.31</v>
      </c>
      <c r="P29" s="15">
        <v>4</v>
      </c>
      <c r="Q29" s="29" t="s">
        <v>318</v>
      </c>
      <c r="R29" s="17" t="s">
        <v>310</v>
      </c>
      <c r="S29" s="17">
        <v>1200</v>
      </c>
      <c r="T29" s="18">
        <v>21.9</v>
      </c>
      <c r="U29" s="18">
        <f t="shared" si="8"/>
        <v>26280</v>
      </c>
    </row>
    <row r="30" ht="15.75" customHeight="1" spans="1:28">
      <c r="B30" s="15">
        <v>5</v>
      </c>
      <c r="C30" s="30" t="s">
        <v>319</v>
      </c>
      <c r="D30" s="17" t="s">
        <v>310</v>
      </c>
      <c r="E30" s="17">
        <v>2</v>
      </c>
      <c r="F30" s="18">
        <v>640.88</v>
      </c>
      <c r="G30" s="18">
        <f t="shared" si="7"/>
        <v>256.35</v>
      </c>
      <c r="P30" s="15">
        <v>5</v>
      </c>
      <c r="Q30" s="30" t="s">
        <v>320</v>
      </c>
      <c r="R30" s="17" t="s">
        <v>310</v>
      </c>
      <c r="S30" s="17">
        <v>50</v>
      </c>
      <c r="T30" s="18">
        <v>8.88</v>
      </c>
      <c r="U30" s="18">
        <f t="shared" si="8"/>
        <v>444</v>
      </c>
    </row>
    <row r="31" ht="15.75" customHeight="1" spans="1:28">
      <c r="B31" s="15">
        <v>6</v>
      </c>
      <c r="C31" s="30" t="s">
        <v>321</v>
      </c>
      <c r="D31" s="17" t="s">
        <v>310</v>
      </c>
      <c r="E31" s="17">
        <v>2</v>
      </c>
      <c r="F31" s="18">
        <v>146</v>
      </c>
      <c r="G31" s="18">
        <f t="shared" si="7"/>
        <v>58.4</v>
      </c>
      <c r="P31" s="15">
        <v>6</v>
      </c>
      <c r="Q31" s="30" t="s">
        <v>322</v>
      </c>
      <c r="R31" s="17" t="s">
        <v>310</v>
      </c>
      <c r="S31" s="17">
        <v>100</v>
      </c>
      <c r="T31" s="18">
        <v>8.96</v>
      </c>
      <c r="U31" s="18">
        <f t="shared" si="8"/>
        <v>896</v>
      </c>
    </row>
    <row r="32" ht="15.75" customHeight="1" spans="1:28">
      <c r="B32" s="15">
        <v>7</v>
      </c>
      <c r="C32" s="29" t="s">
        <v>323</v>
      </c>
      <c r="D32" s="17" t="s">
        <v>310</v>
      </c>
      <c r="E32" s="17">
        <v>4</v>
      </c>
      <c r="F32" s="18">
        <v>270.5</v>
      </c>
      <c r="G32" s="18">
        <f t="shared" si="7"/>
        <v>216.4</v>
      </c>
      <c r="P32" s="15">
        <v>7</v>
      </c>
      <c r="Q32" s="29" t="s">
        <v>324</v>
      </c>
      <c r="R32" s="17" t="s">
        <v>310</v>
      </c>
      <c r="S32" s="17">
        <v>420</v>
      </c>
      <c r="T32" s="18">
        <v>14.53</v>
      </c>
      <c r="U32" s="18">
        <f t="shared" si="8"/>
        <v>6102.6</v>
      </c>
    </row>
    <row r="33" ht="15.75" customHeight="1" spans="2:21">
      <c r="B33" s="23" t="s">
        <v>291</v>
      </c>
      <c r="C33" s="20"/>
      <c r="D33" s="20"/>
      <c r="E33" s="20"/>
      <c r="F33" s="21"/>
      <c r="G33" s="22">
        <f>SUM(G26:G32)</f>
        <v>8416.5</v>
      </c>
      <c r="P33" s="15">
        <v>8</v>
      </c>
      <c r="Q33" s="29" t="s">
        <v>325</v>
      </c>
      <c r="R33" s="17" t="s">
        <v>310</v>
      </c>
      <c r="S33" s="17">
        <v>30</v>
      </c>
      <c r="T33" s="18">
        <v>15</v>
      </c>
      <c r="U33" s="18">
        <f t="shared" si="8"/>
        <v>450</v>
      </c>
    </row>
    <row r="34" ht="15.75" customHeight="1" spans="2:21">
      <c r="B34" s="26" t="s">
        <v>303</v>
      </c>
      <c r="C34" s="20"/>
      <c r="D34" s="20"/>
      <c r="E34" s="20"/>
      <c r="F34" s="21"/>
      <c r="G34" s="25">
        <f>G33/12/65</f>
        <v>10.79</v>
      </c>
      <c r="P34" s="15">
        <v>9</v>
      </c>
      <c r="Q34" s="29" t="s">
        <v>326</v>
      </c>
      <c r="R34" s="17" t="s">
        <v>310</v>
      </c>
      <c r="S34" s="17">
        <v>240</v>
      </c>
      <c r="T34" s="18">
        <v>17.22</v>
      </c>
      <c r="U34" s="18">
        <f t="shared" si="8"/>
        <v>4132.8</v>
      </c>
    </row>
    <row r="35" ht="15.75" customHeight="1" spans="2:21">
      <c r="P35" s="15">
        <v>10</v>
      </c>
      <c r="Q35" s="29" t="s">
        <v>327</v>
      </c>
      <c r="R35" s="17" t="s">
        <v>310</v>
      </c>
      <c r="S35" s="17">
        <v>180</v>
      </c>
      <c r="T35" s="18">
        <v>23.6</v>
      </c>
      <c r="U35" s="18">
        <f t="shared" si="8"/>
        <v>4248</v>
      </c>
    </row>
    <row r="36" ht="15.75" customHeight="1" spans="2:21">
      <c r="P36" s="15">
        <v>11</v>
      </c>
      <c r="Q36" s="29" t="s">
        <v>328</v>
      </c>
      <c r="R36" s="17" t="s">
        <v>310</v>
      </c>
      <c r="S36" s="17">
        <v>240</v>
      </c>
      <c r="T36" s="18">
        <v>6.01</v>
      </c>
      <c r="U36" s="18">
        <f t="shared" si="8"/>
        <v>1442.4</v>
      </c>
    </row>
    <row r="37" ht="15.75" customHeight="1" spans="2:21">
      <c r="P37" s="15">
        <v>12</v>
      </c>
      <c r="Q37" s="29" t="s">
        <v>329</v>
      </c>
      <c r="R37" s="17" t="s">
        <v>310</v>
      </c>
      <c r="S37" s="17">
        <v>100</v>
      </c>
      <c r="T37" s="18">
        <v>5.94</v>
      </c>
      <c r="U37" s="18">
        <f t="shared" si="8"/>
        <v>594</v>
      </c>
    </row>
    <row r="38" ht="15.75" customHeight="1" spans="2:21">
      <c r="P38" s="15">
        <v>13</v>
      </c>
      <c r="Q38" s="29" t="s">
        <v>330</v>
      </c>
      <c r="R38" s="17" t="s">
        <v>310</v>
      </c>
      <c r="S38" s="17">
        <v>100</v>
      </c>
      <c r="T38" s="18">
        <v>31.6</v>
      </c>
      <c r="U38" s="18">
        <f t="shared" si="8"/>
        <v>3160</v>
      </c>
    </row>
    <row r="39" ht="15.75" customHeight="1" spans="2:21">
      <c r="P39" s="15">
        <v>14</v>
      </c>
      <c r="Q39" s="29" t="s">
        <v>331</v>
      </c>
      <c r="R39" s="17" t="s">
        <v>310</v>
      </c>
      <c r="S39" s="17">
        <v>240</v>
      </c>
      <c r="T39" s="18">
        <v>19.8</v>
      </c>
      <c r="U39" s="18">
        <f t="shared" si="8"/>
        <v>4752</v>
      </c>
    </row>
    <row r="40" ht="15.75" customHeight="1" spans="2:21">
      <c r="P40" s="15">
        <v>15</v>
      </c>
      <c r="Q40" s="29" t="s">
        <v>332</v>
      </c>
      <c r="R40" s="17" t="s">
        <v>310</v>
      </c>
      <c r="S40" s="17">
        <v>40</v>
      </c>
      <c r="T40" s="18">
        <v>23.76</v>
      </c>
      <c r="U40" s="18">
        <f t="shared" si="8"/>
        <v>950.4</v>
      </c>
    </row>
    <row r="41" ht="15.75" customHeight="1" spans="2:21">
      <c r="P41" s="15">
        <v>16</v>
      </c>
      <c r="Q41" s="29" t="s">
        <v>333</v>
      </c>
      <c r="R41" s="17" t="s">
        <v>310</v>
      </c>
      <c r="S41" s="17">
        <v>20</v>
      </c>
      <c r="T41" s="18">
        <v>22.94</v>
      </c>
      <c r="U41" s="18">
        <f t="shared" si="8"/>
        <v>458.8</v>
      </c>
    </row>
    <row r="42" ht="15.75" customHeight="1" spans="2:21">
      <c r="P42" s="15">
        <v>17</v>
      </c>
      <c r="Q42" s="29" t="s">
        <v>334</v>
      </c>
      <c r="R42" s="17" t="s">
        <v>310</v>
      </c>
      <c r="S42" s="17">
        <v>360</v>
      </c>
      <c r="T42" s="18">
        <v>2.6</v>
      </c>
      <c r="U42" s="18">
        <f t="shared" si="8"/>
        <v>936</v>
      </c>
    </row>
    <row r="43" ht="15.75" customHeight="1" spans="2:21">
      <c r="P43" s="15">
        <v>18</v>
      </c>
      <c r="Q43" s="29" t="s">
        <v>335</v>
      </c>
      <c r="R43" s="17" t="s">
        <v>310</v>
      </c>
      <c r="S43" s="17">
        <v>1200</v>
      </c>
      <c r="T43" s="18">
        <v>0.98</v>
      </c>
      <c r="U43" s="18">
        <f t="shared" si="8"/>
        <v>1176</v>
      </c>
    </row>
    <row r="44" ht="15.75" customHeight="1" spans="2:21">
      <c r="P44" s="15">
        <v>19</v>
      </c>
      <c r="Q44" s="29" t="s">
        <v>336</v>
      </c>
      <c r="R44" s="17" t="s">
        <v>310</v>
      </c>
      <c r="S44" s="17">
        <v>180</v>
      </c>
      <c r="T44" s="18">
        <v>3.21</v>
      </c>
      <c r="U44" s="18">
        <f t="shared" si="8"/>
        <v>577.8</v>
      </c>
    </row>
    <row r="45" ht="15.75" customHeight="1" spans="2:21">
      <c r="P45" s="15">
        <v>20</v>
      </c>
      <c r="Q45" s="29" t="s">
        <v>337</v>
      </c>
      <c r="R45" s="17" t="s">
        <v>310</v>
      </c>
      <c r="S45" s="17">
        <v>20</v>
      </c>
      <c r="T45" s="18">
        <v>49</v>
      </c>
      <c r="U45" s="18">
        <f t="shared" si="8"/>
        <v>980</v>
      </c>
    </row>
    <row r="46" ht="15.75" customHeight="1" spans="2:21">
      <c r="P46" s="15">
        <v>21</v>
      </c>
      <c r="Q46" s="29" t="s">
        <v>338</v>
      </c>
      <c r="R46" s="17" t="s">
        <v>310</v>
      </c>
      <c r="S46" s="17">
        <v>10</v>
      </c>
      <c r="T46" s="18">
        <v>86</v>
      </c>
      <c r="U46" s="18">
        <f t="shared" si="8"/>
        <v>860</v>
      </c>
    </row>
    <row r="47" ht="15.75" customHeight="1" spans="2:21">
      <c r="P47" s="15">
        <v>22</v>
      </c>
      <c r="Q47" s="29" t="s">
        <v>339</v>
      </c>
      <c r="R47" s="17" t="s">
        <v>310</v>
      </c>
      <c r="S47" s="17">
        <v>66</v>
      </c>
      <c r="T47" s="18">
        <v>11</v>
      </c>
      <c r="U47" s="18">
        <f t="shared" si="8"/>
        <v>726</v>
      </c>
    </row>
    <row r="48" ht="15.75" customHeight="1" spans="2:21">
      <c r="P48" s="23" t="s">
        <v>291</v>
      </c>
      <c r="Q48" s="20"/>
      <c r="R48" s="20"/>
      <c r="S48" s="20"/>
      <c r="T48" s="21"/>
      <c r="U48" s="22">
        <f>SUM(U26:U47)</f>
        <v>128607.8</v>
      </c>
    </row>
    <row r="49" ht="15.75" customHeight="1" spans="16:21">
      <c r="P49" s="26" t="s">
        <v>303</v>
      </c>
      <c r="Q49" s="20"/>
      <c r="R49" s="20"/>
      <c r="S49" s="20"/>
      <c r="T49" s="21"/>
      <c r="U49" s="25">
        <f>U48/12/65</f>
        <v>164.88</v>
      </c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B2:G2"/>
    <mergeCell ref="I2:N2"/>
    <mergeCell ref="P2:U2"/>
    <mergeCell ref="W2:AB2"/>
    <mergeCell ref="W6:AA6"/>
    <mergeCell ref="B7:F7"/>
    <mergeCell ref="I7:M7"/>
    <mergeCell ref="P7:T7"/>
    <mergeCell ref="W7:AA7"/>
    <mergeCell ref="B8:F8"/>
    <mergeCell ref="I8:M8"/>
    <mergeCell ref="P8:T8"/>
    <mergeCell ref="B11:G11"/>
    <mergeCell ref="I11:N11"/>
    <mergeCell ref="P11:U11"/>
    <mergeCell ref="P15:T15"/>
    <mergeCell ref="P16:T16"/>
    <mergeCell ref="B18:F18"/>
    <mergeCell ref="B19:F19"/>
    <mergeCell ref="I20:M20"/>
    <mergeCell ref="I21:M21"/>
    <mergeCell ref="B24:G24"/>
    <mergeCell ref="I24:N24"/>
    <mergeCell ref="P24:U24"/>
    <mergeCell ref="I27:M27"/>
    <mergeCell ref="I28:M28"/>
    <mergeCell ref="B33:F33"/>
    <mergeCell ref="B34:F34"/>
    <mergeCell ref="P48:T48"/>
    <mergeCell ref="P49:T49"/>
  </mergeCells>
  <pageMargins left="0.75" right="0.75" top="1" bottom="1" header="0" footer="0"/>
  <pageSetup paperSize="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1000"/>
  <sheetViews>
    <sheetView showGridLines="0" workbookViewId="0">
      <selection activeCell="A1" sqref="A1"/>
    </sheetView>
  </sheetViews>
  <sheetFormatPr defaultColWidth="14.4285714285714" defaultRowHeight="15" customHeight="1" outlineLevelCol="2"/>
  <cols>
    <col min="1" max="1" width="9.14285714285714" customWidth="1"/>
    <col min="2" max="2" width="51.7142857142857" customWidth="1"/>
    <col min="3" max="3" width="11.4285714285714" customWidth="1"/>
    <col min="4" max="26" width="9.14285714285714" customWidth="1"/>
  </cols>
  <sheetData>
    <row r="2" spans="2:3">
      <c r="B2" s="1" t="s">
        <v>340</v>
      </c>
    </row>
    <row r="3" spans="2:3">
      <c r="B3" s="1" t="s">
        <v>341</v>
      </c>
    </row>
    <row r="4" spans="2:3">
      <c r="B4" s="2"/>
      <c r="C4" s="1"/>
    </row>
    <row r="5" spans="2:3">
      <c r="B5" s="2"/>
      <c r="C5" s="3" t="s">
        <v>342</v>
      </c>
    </row>
    <row r="6" spans="2:3">
      <c r="B6" s="3" t="s">
        <v>343</v>
      </c>
      <c r="C6" s="4">
        <f>C7+C8+C9</f>
        <v>0.069</v>
      </c>
    </row>
    <row r="7" spans="2:3">
      <c r="B7" s="5" t="s">
        <v>231</v>
      </c>
      <c r="C7" s="6">
        <v>0.0325</v>
      </c>
    </row>
    <row r="8" spans="2:3">
      <c r="B8" s="5" t="s">
        <v>224</v>
      </c>
      <c r="C8" s="6">
        <v>0.0065</v>
      </c>
    </row>
    <row r="9" spans="2:3">
      <c r="B9" s="5" t="s">
        <v>227</v>
      </c>
      <c r="C9" s="6">
        <v>0.03</v>
      </c>
    </row>
    <row r="10" spans="2:3">
      <c r="B10" s="5" t="s">
        <v>344</v>
      </c>
      <c r="C10" s="5" t="s">
        <v>345</v>
      </c>
    </row>
    <row r="11" spans="2:3">
      <c r="B11" s="3" t="s">
        <v>346</v>
      </c>
      <c r="C11" s="4">
        <v>0.04</v>
      </c>
    </row>
    <row r="12" spans="2:3">
      <c r="B12" s="3" t="s">
        <v>347</v>
      </c>
      <c r="C12" s="4">
        <v>0.009</v>
      </c>
    </row>
    <row r="13" spans="2:3">
      <c r="B13" s="3" t="s">
        <v>348</v>
      </c>
      <c r="C13" s="4">
        <v>0.0097</v>
      </c>
    </row>
    <row r="14" spans="2:3">
      <c r="B14" s="3" t="s">
        <v>349</v>
      </c>
      <c r="C14" s="4">
        <v>0.0085</v>
      </c>
    </row>
    <row r="15" spans="2:3">
      <c r="B15" s="3" t="s">
        <v>350</v>
      </c>
      <c r="C15" s="4">
        <v>0.073</v>
      </c>
    </row>
    <row r="16" spans="2:3">
      <c r="B16" s="7" t="s">
        <v>351</v>
      </c>
      <c r="C16" s="8">
        <f>(((1+(C11+C12+C13))*(1+C14)*(1+C15))/(1-C6))-1</f>
        <v>0.2305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C2"/>
    <mergeCell ref="B3:C3"/>
  </mergeCells>
  <pageMargins left="0.75" right="0.75" top="1" bottom="1" header="0" footer="0"/>
  <pageSetup paperSize="1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1000"/>
  <sheetViews>
    <sheetView showGridLines="0" workbookViewId="0">
      <selection activeCell="A1" sqref="A1"/>
    </sheetView>
  </sheetViews>
  <sheetFormatPr defaultColWidth="14.4285714285714" defaultRowHeight="15" customHeight="1" outlineLevelCol="2"/>
  <cols>
    <col min="1" max="1" width="9.14285714285714" customWidth="1"/>
    <col min="2" max="2" width="51.2857142857143" customWidth="1"/>
    <col min="3" max="3" width="11.2857142857143" customWidth="1"/>
    <col min="4" max="26" width="9.14285714285714" customWidth="1"/>
  </cols>
  <sheetData>
    <row r="2" spans="2:3">
      <c r="B2" s="1" t="s">
        <v>352</v>
      </c>
    </row>
    <row r="3" spans="2:3">
      <c r="B3" s="1" t="s">
        <v>353</v>
      </c>
    </row>
    <row r="4" spans="2:3">
      <c r="B4" s="2"/>
      <c r="C4" s="1"/>
    </row>
    <row r="5" spans="2:3">
      <c r="B5" s="2"/>
      <c r="C5" s="3" t="s">
        <v>354</v>
      </c>
    </row>
    <row r="6" spans="2:3">
      <c r="B6" s="3" t="s">
        <v>343</v>
      </c>
      <c r="C6" s="4">
        <f>C8+C9</f>
        <v>0.0365</v>
      </c>
    </row>
    <row r="7" spans="2:3">
      <c r="B7" s="5" t="s">
        <v>231</v>
      </c>
      <c r="C7" s="5" t="s">
        <v>345</v>
      </c>
    </row>
    <row r="8" spans="2:3">
      <c r="B8" s="5" t="s">
        <v>224</v>
      </c>
      <c r="C8" s="6">
        <v>0.0065</v>
      </c>
    </row>
    <row r="9" spans="2:3">
      <c r="B9" s="5" t="s">
        <v>227</v>
      </c>
      <c r="C9" s="6">
        <v>0.03</v>
      </c>
    </row>
    <row r="10" spans="2:3">
      <c r="B10" s="5" t="s">
        <v>344</v>
      </c>
      <c r="C10" s="5" t="s">
        <v>345</v>
      </c>
    </row>
    <row r="11" spans="2:3">
      <c r="B11" s="3" t="s">
        <v>346</v>
      </c>
      <c r="C11" s="4">
        <v>0.0345</v>
      </c>
    </row>
    <row r="12" spans="2:3">
      <c r="B12" s="3" t="s">
        <v>347</v>
      </c>
      <c r="C12" s="4">
        <v>0.0048</v>
      </c>
    </row>
    <row r="13" spans="2:3">
      <c r="B13" s="3" t="s">
        <v>348</v>
      </c>
      <c r="C13" s="4">
        <v>0.008</v>
      </c>
    </row>
    <row r="14" spans="2:3">
      <c r="B14" s="3" t="s">
        <v>349</v>
      </c>
      <c r="C14" s="4">
        <v>0.0085</v>
      </c>
    </row>
    <row r="15" spans="2:3">
      <c r="B15" s="3" t="s">
        <v>350</v>
      </c>
      <c r="C15" s="4">
        <v>0.0511</v>
      </c>
    </row>
    <row r="16" spans="2:3">
      <c r="B16" s="7" t="s">
        <v>351</v>
      </c>
      <c r="C16" s="8">
        <f>(((1+(C11+C12+C13))*(1+C14)*(1+C15))/(1-C6))-1</f>
        <v>0.1522</v>
      </c>
    </row>
    <row r="17" spans="2:3">
      <c r="B17" s="2"/>
      <c r="C17" s="9"/>
    </row>
    <row r="18" spans="2:3">
      <c r="B18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C2"/>
    <mergeCell ref="B3:C3"/>
    <mergeCell ref="B18:C25"/>
  </mergeCells>
  <pageMargins left="0.75" right="0.75" top="1" bottom="1" header="0" footer="0"/>
  <pageSetup paperSize="1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RESUMO</vt:lpstr>
      <vt:lpstr>AUX. DE LIMPEZA</vt:lpstr>
      <vt:lpstr>ALD - 40% - MOSSORÓ</vt:lpstr>
      <vt:lpstr>ALD - 40% - SSB</vt:lpstr>
      <vt:lpstr>ALD - 25h - MOSSORÓ</vt:lpstr>
      <vt:lpstr>SUPERVISOR</vt:lpstr>
      <vt:lpstr>INSUMOS</vt:lpstr>
      <vt:lpstr>BDI SERVIÇOS</vt:lpstr>
      <vt:lpstr>BDI MATERIAIS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celio</cp:lastModifiedBy>
  <dcterms:created xsi:type="dcterms:W3CDTF">2016-06-22T19:00:00Z</dcterms:created>
  <dcterms:modified xsi:type="dcterms:W3CDTF">2026-05-15T20:20:28Z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9BB18BBA09844A6CA16544910D1008C6_12</vt:lpwstr>
  </property>
  <property fmtid="{D5CDD505-2E9C-101B-9397-08002B2CF9AE}" pid="10" name="KSOProductBuildVer">
    <vt:lpwstr>1046-12.1.0.26372</vt:lpwstr>
  </property>
  <property fmtid="{D5CDD505-2E9C-101B-9397-08002B2CF9AE}" pid="11" name="CalculationRule">
    <vt:i4>0</vt:i4>
  </property>
</Properties>
</file>